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310"/>
  </bookViews>
  <sheets>
    <sheet name="ИЗМ в ТП_изм МТР" sheetId="1" r:id="rId1"/>
  </sheets>
  <externalReferences>
    <externalReference r:id="rId2"/>
    <externalReference r:id="rId3"/>
  </externalReferences>
  <definedNames>
    <definedName name="_xlnm._FilterDatabase" localSheetId="0" hidden="1">'ИЗМ в ТП_изм МТР'!$A$7:$V$280</definedName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'ИЗМ в ТП_изм МТР'!$5:$7</definedName>
    <definedName name="_xlnm.Print_Area" localSheetId="0">'ИЗМ в ТП_изм МТР'!$A$1:$T$280</definedName>
  </definedNames>
  <calcPr calcId="145621"/>
</workbook>
</file>

<file path=xl/calcChain.xml><?xml version="1.0" encoding="utf-8"?>
<calcChain xmlns="http://schemas.openxmlformats.org/spreadsheetml/2006/main">
  <c r="T11" i="1" l="1"/>
  <c r="T12" i="1"/>
  <c r="T14" i="1"/>
  <c r="T15" i="1"/>
  <c r="T16" i="1"/>
  <c r="T17" i="1"/>
  <c r="T18" i="1"/>
  <c r="T19" i="1"/>
  <c r="T21" i="1"/>
  <c r="T22" i="1"/>
  <c r="T24" i="1"/>
  <c r="T25" i="1"/>
  <c r="T26" i="1"/>
  <c r="T27" i="1"/>
  <c r="T28" i="1"/>
  <c r="T29" i="1"/>
  <c r="T30" i="1"/>
  <c r="T31" i="1"/>
  <c r="T32" i="1"/>
  <c r="T33" i="1"/>
  <c r="T35" i="1"/>
  <c r="T37" i="1"/>
  <c r="T38" i="1"/>
  <c r="T39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9" i="1"/>
  <c r="T90" i="1"/>
  <c r="T91" i="1"/>
  <c r="T93" i="1"/>
  <c r="T94" i="1"/>
  <c r="T95" i="1"/>
  <c r="T96" i="1"/>
  <c r="T97" i="1"/>
  <c r="T100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6" i="1"/>
  <c r="T117" i="1"/>
  <c r="T118" i="1"/>
  <c r="T119" i="1"/>
  <c r="T120" i="1"/>
  <c r="T121" i="1"/>
  <c r="T122" i="1"/>
  <c r="T123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80" i="1"/>
  <c r="T181" i="1"/>
  <c r="T183" i="1"/>
  <c r="T184" i="1"/>
  <c r="T185" i="1"/>
  <c r="T186" i="1"/>
  <c r="T187" i="1"/>
  <c r="T188" i="1"/>
  <c r="T190" i="1"/>
  <c r="T191" i="1"/>
  <c r="T192" i="1"/>
  <c r="T193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10" i="1"/>
  <c r="S225" i="1"/>
  <c r="T225" i="1" s="1"/>
  <c r="S194" i="1"/>
  <c r="T194" i="1" s="1"/>
  <c r="S189" i="1"/>
  <c r="T189" i="1" s="1"/>
  <c r="S182" i="1"/>
  <c r="T182" i="1" s="1"/>
  <c r="S179" i="1"/>
  <c r="T179" i="1" s="1"/>
  <c r="S142" i="1"/>
  <c r="T142" i="1" s="1"/>
  <c r="S124" i="1"/>
  <c r="T124" i="1" s="1"/>
  <c r="S115" i="1"/>
  <c r="T115" i="1" s="1"/>
  <c r="S101" i="1"/>
  <c r="T101" i="1" s="1"/>
  <c r="S99" i="1"/>
  <c r="T99" i="1" s="1"/>
  <c r="S98" i="1"/>
  <c r="T98" i="1" s="1"/>
  <c r="S92" i="1"/>
  <c r="T92" i="1" s="1"/>
  <c r="S88" i="1"/>
  <c r="T88" i="1" s="1"/>
  <c r="S64" i="1"/>
  <c r="T64" i="1" s="1"/>
  <c r="S42" i="1"/>
  <c r="T42" i="1" s="1"/>
  <c r="S41" i="1"/>
  <c r="T41" i="1" s="1"/>
  <c r="S40" i="1"/>
  <c r="T40" i="1" s="1"/>
  <c r="S36" i="1"/>
  <c r="T36" i="1" s="1"/>
  <c r="S34" i="1"/>
  <c r="T34" i="1" s="1"/>
  <c r="S23" i="1"/>
  <c r="T23" i="1" s="1"/>
  <c r="S20" i="1"/>
  <c r="S13" i="1"/>
  <c r="S280" i="1" s="1"/>
  <c r="Q280" i="1"/>
  <c r="O280" i="1"/>
  <c r="N280" i="1"/>
  <c r="J280" i="1"/>
  <c r="S9" i="1" l="1"/>
  <c r="T20" i="1"/>
  <c r="T13" i="1"/>
  <c r="T9" i="1" s="1"/>
  <c r="T280" i="1" l="1"/>
</calcChain>
</file>

<file path=xl/sharedStrings.xml><?xml version="1.0" encoding="utf-8"?>
<sst xmlns="http://schemas.openxmlformats.org/spreadsheetml/2006/main" count="575" uniqueCount="419">
  <si>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10.08.2022 (Протокол № 12)  между медицинскими организациями, осуществляющими деятельность в сфере  ОМС в 2022 году  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</si>
  <si>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</si>
  <si>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№ группы ВМП</t>
  </si>
  <si>
    <t>Наименование вида высокотехнологичной медицинской помощи</t>
  </si>
  <si>
    <t>Коды по МКБ-Х</t>
  </si>
  <si>
    <t>Модель пациента</t>
  </si>
  <si>
    <t>Вид лечения</t>
  </si>
  <si>
    <t>Метод лечения</t>
  </si>
  <si>
    <t>Код вида ВМП</t>
  </si>
  <si>
    <t>НОВЫЕ</t>
  </si>
  <si>
    <r>
      <rPr>
        <b/>
        <i/>
        <sz val="20"/>
        <rFont val="Times New Roman"/>
        <family val="1"/>
        <charset val="204"/>
      </rPr>
      <t>Справочно:</t>
    </r>
    <r>
      <rPr>
        <b/>
        <sz val="20"/>
        <rFont val="Times New Roman"/>
        <family val="1"/>
        <charset val="204"/>
      </rPr>
      <t xml:space="preserve">
СТАРЫЕ</t>
    </r>
  </si>
  <si>
    <t xml:space="preserve">Стоимость услуги с 01.01.2022г., в руб. </t>
  </si>
  <si>
    <t>Расходы на медицинскую помощь, оказанную за пределами Пензенской области лицам, застрахованным на территории Пензенской области, в руб.</t>
  </si>
  <si>
    <r>
      <rPr>
        <b/>
        <sz val="26"/>
        <rFont val="Times New Roman"/>
        <family val="1"/>
        <charset val="204"/>
      </rPr>
      <t>ФАКТ 
за 7 мес. 2022г</t>
    </r>
    <r>
      <rPr>
        <b/>
        <sz val="22"/>
        <rFont val="Times New Roman"/>
        <family val="1"/>
        <charset val="204"/>
      </rPr>
      <t>.</t>
    </r>
    <r>
      <rPr>
        <b/>
        <sz val="18"/>
        <rFont val="Times New Roman"/>
        <family val="1"/>
        <charset val="204"/>
      </rPr>
      <t xml:space="preserve">
</t>
    </r>
  </si>
  <si>
    <r>
      <t xml:space="preserve">Отклонения факта 7 мес. 2022 досчитанного до ГОДА от плана на 2022г.
</t>
    </r>
    <r>
      <rPr>
        <i/>
        <sz val="20"/>
        <rFont val="Times New Roman"/>
        <family val="1"/>
        <charset val="204"/>
      </rPr>
      <t>("+" - превышение факта над планом,
"-" - невыполнение плана)</t>
    </r>
  </si>
  <si>
    <t>Снижение объемов в части МТР</t>
  </si>
  <si>
    <t>Снижение расходов в части МТР</t>
  </si>
  <si>
    <t>Код  метода лечения в соответствии с Приказом ФФОМС №79 от 07.04.2011</t>
  </si>
  <si>
    <t>хирургическое лечение</t>
  </si>
  <si>
    <t>терапевтическое лечение</t>
  </si>
  <si>
    <t>комбинированное лечение</t>
  </si>
  <si>
    <t>ОНКОЛОГИЯ</t>
  </si>
  <si>
    <t>Итого по профилю ОНКОЛОГИЯ</t>
  </si>
  <si>
    <t xml:space="preserve">
20.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</si>
  <si>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</si>
  <si>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C00, C01, C02, C04 - C06, C09.0, C09.1, C09.8, C09.9, C10.0, C10.1, C10.2, C10.3, C10.4, C11.0, C11.1, C11.2, C11.3, C11.8, C11.9, C12, C13.0, C13.1, C13.2, C13.8, C13.9, C14.0, C14.2, C15.0, C30.0, C31.0, C31.1, C31.2, C31.3, C31.8, C31.9, C32, C43, C44, C69, C73, C15, C16, C17, C18, C19, C20, C21</t>
  </si>
  <si>
    <t>злокачественные новообразования головы и шеи (I - III стадия)</t>
  </si>
  <si>
    <t>гемитиреоидэктомия видеоассистированная</t>
  </si>
  <si>
    <t>гемитиреоидэктомия видеоэндоскопическая</t>
  </si>
  <si>
    <t>резекция щитовидной железы субтотальная видеоэндоскопическая</t>
  </si>
  <si>
    <t>селективная (суперселективная) эмболизация (химиоэмболизация) опухолевых сосудов</t>
  </si>
  <si>
    <t>резекция щитовидной железы (доли, субтотальная) видеоассистированная</t>
  </si>
  <si>
    <t>гемитиреоидэктомия с истмусэктомией видеоассистированная</t>
  </si>
  <si>
    <t>резекция щитовидной железы с флюоресцентной навигацией паращитовидных желез видеоассистированная</t>
  </si>
  <si>
    <t>биопсия сторожевого лимфатического узла шеи видеоассистированная</t>
  </si>
  <si>
    <t>эндоларингеальная резекция видеоэндоскопическая с радиочастотной термоаблацией</t>
  </si>
  <si>
    <t>эндоларингеальная резекция видеоэндоскопическая с фотодинамической терапией</t>
  </si>
  <si>
    <t>видеоассистированные операции при опухолях головы и шеи</t>
  </si>
  <si>
    <t>радиочастотная абляция, криодеструкция, лазерная абляция, фотодинамическая терапия опухолей головы и шеи под ультразвуковой навигацией и (или) под контролем компьютерной томографии</t>
  </si>
  <si>
    <t>C09, C10, C11, C12, C13, C14, C15, C30, C32</t>
  </si>
  <si>
    <t>злокачественные новообразования полости носа, глотки, гортани у функционально неоперабельных больных</t>
  </si>
  <si>
    <t>эндоскопическая аргоноплазменная коагуляция опухоли</t>
  </si>
  <si>
    <t>эндоскопическое электрохирургическое удаление опухоли</t>
  </si>
  <si>
    <t>эндоскопическая фотодинамическая терапия опухоли</t>
  </si>
  <si>
    <t>эндоскопическая лазерная деструкция злокачественных опухолей</t>
  </si>
  <si>
    <t>поднаркозная эндоскопическая фотодинамическая терапия опухоли</t>
  </si>
  <si>
    <t>эндоскопическая лазерная реканализация и устранение дыхательной недостаточности при стенозирующей опухоли гортани</t>
  </si>
  <si>
    <t>эндоскопическая ультразвуковая деструкция злокачественных опухолей</t>
  </si>
  <si>
    <t>эндоскопическая комбинированная операция (электрорезекция, аргоноплазменная коагуляция и фотодинамическая терапия опухоли)</t>
  </si>
  <si>
    <t>C15, C16, C18, C17, C19, C21, C20</t>
  </si>
  <si>
    <t>стенозирующие злокачественные новообразования пищевода, желудка, двенадцатиперстной кишки, ободочной кишки, ректосигмоидного соединения, прямой кишки, заднего прохода и анального канала</t>
  </si>
  <si>
    <t>эндоскопическая Nd:YAG лазерная коагуляция опухоли</t>
  </si>
  <si>
    <t>эндоскопическое бужирование и баллонная дилатация при опухолевом стенозе под эндоскопическим контролем</t>
  </si>
  <si>
    <t>эндоскопическая фотодинамическая терапия опухолей</t>
  </si>
  <si>
    <t>эндоскопическое стентирование при опухолевом стенозе</t>
  </si>
  <si>
    <t>пациенты со злокачественными новообразованиями пищевода 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</t>
  </si>
  <si>
    <t>эндоскопическая дилятация и стентирование зоны стеноза</t>
  </si>
  <si>
    <t>C22, C78.7, C24.0</t>
  </si>
  <si>
    <t>первичные и метастатические злокачественные новообразования печени</t>
  </si>
  <si>
    <t>хирургическое или терапевтическое лечение</t>
  </si>
  <si>
    <t>лапароскопическая радиочастотная термоаблация при злокачественных новообразованиях печени</t>
  </si>
  <si>
    <t>стентирование желчных протоков под видеоэндоскопическим контролем</t>
  </si>
  <si>
    <t>внутриартериальная эмболизация (химиоэмболизация) опухолей</t>
  </si>
  <si>
    <t>селективная эмболизация (химиоэмболизация) ветвей воротной вены</t>
  </si>
  <si>
    <t>чрескожная радиочастотная термоаблация опухолей печени под ультразвуковой навигацией и (или) под контролем компьютерной навигации</t>
  </si>
  <si>
    <t>биоэлектротерапия</t>
  </si>
  <si>
    <t>нерезектабельные злокачественные новообразования печени и внутрипеченочных желчных протоков</t>
  </si>
  <si>
    <t>чрескожное чреспеченочное дренирование желчных протоков с последующим стентированием под рентгеноскопическим контролем</t>
  </si>
  <si>
    <t>стентирование желчных протоков под рентгеноскопическим контролем</t>
  </si>
  <si>
    <t>химиоэмболизация печени</t>
  </si>
  <si>
    <t>злокачественные новообразования общего желчного протока</t>
  </si>
  <si>
    <t>эндоскопическая электрокоагуляция опухоли общего желчного протока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</si>
  <si>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</si>
  <si>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</si>
  <si>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эндоскопическая Nd:YAG лазерная коагуляция опухоли общего желчного протока</t>
  </si>
  <si>
    <t>эндоскопическая фотодинамическая терапия опухоли общего желчного протока</t>
  </si>
  <si>
    <t>внутрипротоковая фотодинамическая терапия под рентгеноскопическим контролем</t>
  </si>
  <si>
    <t>злокачественные новообразования общего желчного протока в пределах слизистого слоя T1</t>
  </si>
  <si>
    <t>C23</t>
  </si>
  <si>
    <t>локализованные и местнораспространенные формы злокачественных новообразований желчного пузыря</t>
  </si>
  <si>
    <t>лапароскопическая холецистэктомия с резекцией IV сегмента печени</t>
  </si>
  <si>
    <t>C24</t>
  </si>
  <si>
    <t>нерезектабельные опухоли внепеченочных желчных протоков</t>
  </si>
  <si>
    <t>стентирование при опухолях желчных протоков</t>
  </si>
  <si>
    <t>C25</t>
  </si>
  <si>
    <t>нерезектабельные опухоли поджелудочной железы. Злокачественные новообразования поджелудочной железы с обтурацией вирсунгова протока</t>
  </si>
  <si>
    <t>стентирование при опухолях поджелудочной железы</t>
  </si>
  <si>
    <t>эндоскопическая фотодинамическая терапия опухоли вирсунгова протока</t>
  </si>
  <si>
    <t>эндоскопическое стентирование вирсунгова протока при опухолевом стенозе под видеоэндоскопическим контролем</t>
  </si>
  <si>
    <t>химиоэмболизация головки поджелудочной железы</t>
  </si>
  <si>
    <t>радиочастотная абляция опухолей поджелудочной железы</t>
  </si>
  <si>
    <t>радиочастотная абляция опухолей поджелудочной железы видеоэндоскопическая</t>
  </si>
  <si>
    <t>C34, C33</t>
  </si>
  <si>
    <t>немелкоклеточный ранний центральный рак легкого (Tis-T1NoMo)</t>
  </si>
  <si>
    <t>эндоскопическая аргоноплазменная коагуляция опухоли бронхов</t>
  </si>
  <si>
    <t>эндоскопическая лазерная деструкция злокачественных опухолей бронхов</t>
  </si>
  <si>
    <t>поднаркозная эндоскопическая фотодинамическая терапия опухоли бронхов</t>
  </si>
  <si>
    <t>эндопротезирование бронхов</t>
  </si>
  <si>
    <t>эндоскопическая лазерная реканализация и устранение дыхательной недостаточности при стенозирующей опухоли бронхов</t>
  </si>
  <si>
    <t>ранний рак трахеи</t>
  </si>
  <si>
    <t>эндоскопическая лазерная деструкция опухоли трахеи</t>
  </si>
  <si>
    <t>эндоскопическая фотодинамическая терапия опухоли трахеи</t>
  </si>
  <si>
    <t>поднаркозная эндоскопическая фотодинамическая терапия опухоли трахеи</t>
  </si>
  <si>
    <t>эндоскопическая аргоноплазменная коагуляция опухоли трахеи</t>
  </si>
  <si>
    <t>стенозирующий рак трахеи. Стенозирующий центральный рак легкого (T3-4NxMx)</t>
  </si>
  <si>
    <t>эндопротезирование трахеи</t>
  </si>
  <si>
    <t>эндоскопическая лазерная реканализация и устранение дыхательной недостаточности при стенозирующей опухоли трахеи</t>
  </si>
  <si>
    <t>эндоскопическое стентирование трахеи Т-образной трубкой</t>
  </si>
  <si>
    <t>ранние формы злокачественных опухолей легкого (I - II стадия)</t>
  </si>
  <si>
    <t>видеоассистированная лобэктомия, билобэктомия</t>
  </si>
  <si>
    <t>злокачественные новообразования легкого (периферический рак)</t>
  </si>
  <si>
    <t>радиочастотная аблация опухоли легкого под ультразвуковой навигацией и (или) под контролем компьютерной томографии</t>
  </si>
  <si>
    <t>C37, C38.3, C38.2, C38.1</t>
  </si>
  <si>
    <t>опухоль вилочковой железы (I - II стадия). Опухоль переднего, заднего средостения (начальные формы). Метастатическое поражение средостения</t>
  </si>
  <si>
    <t>радиочастотная термоаблация опухоли под ультразвуковой навигацией и (или) контролем компьютерной томографии</t>
  </si>
  <si>
    <t>видеоассистированное удаление опухоли средостения</t>
  </si>
  <si>
    <t>C49.3</t>
  </si>
  <si>
    <t>опухоли мягких тканей грудной стенки</t>
  </si>
  <si>
    <t>селективная (суперселективная) эмболизация (химиоэмболизация) опухолевых сосудов при местнораспространенных формах первичных и рецидивных неорганных опухолей забрюшинного пространства</t>
  </si>
  <si>
    <t>радиочастотная аблация опухоли мягких тканей грудной стенки под ультразвуковой навигацией (или) под контролем компьютерной томографии</t>
  </si>
  <si>
    <t>C50.2, C50.9, C50.3</t>
  </si>
  <si>
    <t>злокачественные новообразования молочной железы IIa, IIb, IIIa стадии</t>
  </si>
  <si>
    <t>видеоассистированная парастернальная лимфаденэктомия</t>
  </si>
  <si>
    <t>C53</t>
  </si>
  <si>
    <t>злокачественные новообразования шейки матки (I - III стадия). Местнораспространенные формы злокачественных новообразований шейки матки, осложненные кровотечением</t>
  </si>
  <si>
    <t>экстирпация матки с придатками видеоэндоскопическая</t>
  </si>
  <si>
    <t>экстирпация матки без придатков видеоэндоскопическая</t>
  </si>
  <si>
    <t>лапароскопическая транспозиция яичников</t>
  </si>
  <si>
    <t>селективная эмболизация (химиоэмболизация) маточных артерий</t>
  </si>
  <si>
    <t>вирусассоциированные злокачественные новообразования шейки матки in situ</t>
  </si>
  <si>
    <t>многокурсовая фотодинамическая терапия шейки матки</t>
  </si>
  <si>
    <t>C54</t>
  </si>
  <si>
    <t>злокачественные новообразования эндометрия in situ - III стадии</t>
  </si>
  <si>
    <t>гистерорезектоскопия с фотодинамической терапией и аблацией эндометрия</t>
  </si>
  <si>
    <t>влагалищная экстирпация матки с придатками с видеоэндоскопической ассистенцией</t>
  </si>
  <si>
    <t>экстирпация матки с маточными трубами видеоэндоскопическая</t>
  </si>
  <si>
    <t>C56</t>
  </si>
  <si>
    <t>злокачественные новообразования яичников I стадии</t>
  </si>
  <si>
    <t>лапароскопическая аднексэктомия или резекция яичников, субтотальная резекция большого сальника</t>
  </si>
  <si>
    <t>лапароскопическая аднексэктомия односторонняя с резекцией контрлатерального яичника и субтотальная резекция большого сальника</t>
  </si>
  <si>
    <t>C51, C52</t>
  </si>
  <si>
    <t>злокачественные новообразования вульвы (0 - I стадия), злокачественные новообразования влагалища</t>
  </si>
  <si>
    <t>многокурсовая фотодинамическая терапия, пролонгированная фотодинамическая терапия, в том числе в сочетании с гипертермией</t>
  </si>
  <si>
    <t>C61</t>
  </si>
  <si>
    <t>местнораспространенные злокачественные новообразования предстательной железы III стадии (T3a-T4NxMo)</t>
  </si>
  <si>
    <t>лапароскопическая тазовая лимфаденэктомия</t>
  </si>
  <si>
    <t>локализованные злокачественные новообразования предстательной железы (I - II стадия (T1-2cN0M0), местный рецидив после хирургического или лучевого лечения</t>
  </si>
  <si>
    <t>интерстициальная фотодинамическая терапия опухоли предстательной железы под ультразвуковой навигацией и (или) под контролем компьютерной навигации</t>
  </si>
  <si>
    <t>радиочастотная аблация опухоли предстательной железы под ультразвуковой навигацией и (или) под контролем компьютерной томографии</t>
  </si>
  <si>
    <t>локализованные и местнораспространенные злокачественные новообразования предстательной железы (II - III стадия)</t>
  </si>
  <si>
    <t>селективная и суперселективная эмболизация (химиоэмболизация) ветвей внутренней подвздошной артерии</t>
  </si>
  <si>
    <t>C62</t>
  </si>
  <si>
    <t>злокачественные новообразования яичка (TxN1-2MoS1-3)</t>
  </si>
  <si>
    <t>лапароскопическая забрюшинная лимфаденэктомия</t>
  </si>
  <si>
    <t>C60</t>
  </si>
  <si>
    <t>злокачественные новообразования полового члена</t>
  </si>
  <si>
    <t>многокурсовая фотодинамическая терапия, пролонгированная фотодинамическая терапия</t>
  </si>
  <si>
    <t>C64</t>
  </si>
  <si>
    <t>злокачественные новообразования почки (I - III стадия), нефробластома</t>
  </si>
  <si>
    <t>радиочастотная аблация опухоли почки под ультразвуковой навигацией и (или) под контролем компьютерной томографии</t>
  </si>
  <si>
    <t>селективная и суперселективная эмболизация (химиоэмболизация) почечных сосудов</t>
  </si>
  <si>
    <t>C67</t>
  </si>
  <si>
    <t>злокачественные новообразования мочевого пузыря (I - IV стадия (T1-T2bNxMo))</t>
  </si>
  <si>
    <t>интерстициальная фотодинамическая терапия</t>
  </si>
  <si>
    <t>злокачественные новообразования мочевого пузыря (I - IV стадия) T1-T2bNxMo)) при массивном кровотечении</t>
  </si>
  <si>
    <t>C78</t>
  </si>
  <si>
    <t>метастатическое поражение легкого</t>
  </si>
  <si>
    <t>видеоторакоскопическая (видеоассистированная) резекция легкого (первичная, повторная, двусторонняя), лобэктомия</t>
  </si>
  <si>
    <t>видеоторакоскопическая (видеоассистированная) резекция легкого (первичная, повторная, двусторонняя), лобэктомия с использованием методики "рука помощи"</t>
  </si>
  <si>
    <t>C78.1, C38.4, C38.8, C45.0, C78.2</t>
  </si>
  <si>
    <t>опухоль плевры. Распространенное поражение плевры. Мезотелиома плевры. Метастатическое поражение плевры</t>
  </si>
  <si>
    <t>внутриплевральная установка диффузоров для фотодинамической терапии под видеоэндоскопическим контролем, под ультразвуковой навигацией и (или) под контролем компьютерной томографии с дальнейшей пролонгированной внутриплевральной фотодинамической терапией</t>
  </si>
  <si>
    <t>внутриплевральная фотодинамическая терапия</t>
  </si>
  <si>
    <t>метастатическое поражение плевры</t>
  </si>
  <si>
    <t>видеоторакоскопическое удаление опухоли плевры</t>
  </si>
  <si>
    <t>видеоторакоскопическая плеврэктомия</t>
  </si>
  <si>
    <t>C79.2, C43, C44, C50</t>
  </si>
  <si>
    <t>первичные и метастатические злокачественные новообразования кожи</t>
  </si>
  <si>
    <t>многокурсовая фотодинамическая терапия, пролонгированная фотодинамическая терапия, интерстициальная фотодинамическая терапия, фотодинамическая терапия с гипертермией</t>
  </si>
  <si>
    <t>C79.5, C40.0, C40.1, C40.2, C40.3, C40.8, C40.9, C41.2, C41.3, C41.4, C41.8, C41.9, C49, C50, C79.8</t>
  </si>
  <si>
    <t>метастатические опухоли костей. Первичные опухоли костей IV стадии. Первичные опухоли мягких тканей IV стадии. Метастатические опухоли мягких тканей</t>
  </si>
  <si>
    <t>остеопластика под ультразвуковой навигацией и (или) под контролем компьютерной томографии</t>
  </si>
  <si>
    <t>аблация радиочастотная новообразований костей под ультразвуковой и (или) рентгеннавигацией и (или) под контролем компьютерной томографии</t>
  </si>
  <si>
    <t>вертебропластика под лучевым контролем</t>
  </si>
  <si>
    <t>Биоэлектротерапия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</si>
  <si>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</si>
  <si>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C00.0, C00.1, C00.2, C00.3, C00.4, C00.5, C00.6, C00.8, C00.9, C01, C02, C03.1, C03.9, C04.0, C04.1, C04.8, C04.9, C05, C06.0, C06.1, C06.2, C06.9, C07, C08.0, C08.1, C08.8, C08.9, C09.0, C09.8, C09.9, C10.0, C10.1, C10.2, C10.4, C10.8, C10.9, C11.0, C11.1, C11.2, C11.3, C11.8, C11.9, C13.0, C13.1, C13.2, C13.8, C13.9, C14.0, C12, C14.8, C15.0, C30.0, C30.1, C31.0, C31.1, C31.2, C31.3, C31.8, C31.9, C32.0, C32.1, C32.2, C32.3, C32.8, C32.9, C33, C43, C44, C49.0, C69, C73</t>
  </si>
  <si>
    <t>опухоли головы и шеи, первичные и рецидивные, метастатические опухоли центральной нервной системы</t>
  </si>
  <si>
    <t>энуклеация глазного яблока с одномоментной пластикой опорно-двигательной культи</t>
  </si>
  <si>
    <t>энуклеация глазного яблока с формированием опорно-двигательной культи имплантатом</t>
  </si>
  <si>
    <t>лимфаденэктомия шейная расширенная с реконструктивно-пластическим компонентом: реконструкция мягких тканей местными лоскутами</t>
  </si>
  <si>
    <t>лимфаденэктомия шейная расширенная с реконструктивно-пластическим компонентом</t>
  </si>
  <si>
    <t>гемиглоссэктомия с реконструктивно-пластическим компонентом</t>
  </si>
  <si>
    <t>резекция околоушной слюнной железы с реконструктивно-пластическим компонентом</t>
  </si>
  <si>
    <t>резекция верхней челюсти комбинированная с микрохирургической пластикой</t>
  </si>
  <si>
    <t>резекция губы с микрохирургической пластикой</t>
  </si>
  <si>
    <t>гемиглоссэктомия с микрохирургической пластикой</t>
  </si>
  <si>
    <t>глоссэктомия с микрохирургической пластикой</t>
  </si>
  <si>
    <t>резекция околоушной слюнной железы в плоскости ветвей лицевого нерва с микрохирургическим невролизом</t>
  </si>
  <si>
    <t>гемитиреоидэктомия с микрохирургической пластикой периферического нерва</t>
  </si>
  <si>
    <t>лимфаденэктомия шейная расширенная с реконструктивно-пластическим компонентом (микрохирургическая реконструкция)</t>
  </si>
  <si>
    <t>широкое иссечение опухоли кожи с реконструктивно-пластическим компонентом расширенное (микрохирургическая реконструкция)</t>
  </si>
  <si>
    <t>паротидэктомия радикальная с микрохирургической пластикой</t>
  </si>
  <si>
    <t>широкое иссечение меланомы кожи с реконструктивно-пластическим компонентом расширенное (микрохирургическая реконструкция)</t>
  </si>
  <si>
    <t>гемитиреоидэктомия с микрохирургической пластикой</t>
  </si>
  <si>
    <t>тиреоидэктомия расширенная с реконструктивно-пластическим компонентом</t>
  </si>
  <si>
    <t>тиреоидэктомия расширенная комбинированная с реконструктивно-пластическим компонентом</t>
  </si>
  <si>
    <t>резекция щитовидной железы с микрохирургическим невролизом возвратного гортанного нерва</t>
  </si>
  <si>
    <t>тиреоидэктомия с микрохирургическим невролизом возвратного гортанного нерва</t>
  </si>
  <si>
    <t>C15</t>
  </si>
  <si>
    <t>начальные, локализованные и местнораспространенные формы злокачественных новообразований пищевода</t>
  </si>
  <si>
    <t>резекция пищеводно-желудочного (пищеводно-кишечного) анастомоза трансторакальная</t>
  </si>
  <si>
    <t>одномоментная эзофагэктомия (субтотальная резекция пищевода) с лимфаденэктомией 2S, 2F, 3F и пластикой пищевода</t>
  </si>
  <si>
    <t>удаление экстраорганного рецидива злокачественного новообразования пищевода комбинированное</t>
  </si>
  <si>
    <t>C16</t>
  </si>
  <si>
    <t>пациенты со злокачественными новообразованиями желудка, подвергшиеся хирургическому лечению с различными пострезекционными состояниями (синдром приводящей петли, синдром отводящей петли, демпинг-синдром, рубцовые деформации анастомозов), злокачественные новообразования желудка (I - IV стадия)</t>
  </si>
  <si>
    <t>реконструкция пищеводно-кишечного анастомоза при рубцовых деформациях, не подлежащих эндоскопическому лечению</t>
  </si>
  <si>
    <t>реконструкция пищеводно-желудочного анастомоза при тяжелых рефлюкс-эзофагитах</t>
  </si>
  <si>
    <t>резекция культи желудка с реконструкцией желудочно-кишечного или межкишечного анастомоза при болезнях оперированного желудка</t>
  </si>
  <si>
    <t>циторедуктивная гастрэктомия с интраоперационной фотодинамической терапией</t>
  </si>
  <si>
    <t>циторедуктивная проксимальная субтотальная резекция желудка с интраоперационной фотодинамической терапией</t>
  </si>
  <si>
    <t>циторедуктивная дистальная субтотальная резекция желудка с интраоперационной фотодинамической терапией</t>
  </si>
  <si>
    <t>циторедуктивная гастрэктомия с интраоперационной внутрибрюшной гипертермической химиотерапией</t>
  </si>
  <si>
    <t>циторедуктивная проксимальная субтотальная резекция желудка с интраоперационной внутрибрюшной гипертермической химиотерапией</t>
  </si>
  <si>
    <t>циторедуктивная дистальная субтотальная резекция желудка с интраоперационной внутрибрюшной гипертермической химиотерапией</t>
  </si>
  <si>
    <t>циторедуктивные комбинированные операции с радиочастотной термоаблацией метастатических очагов печени</t>
  </si>
  <si>
    <t>расширенно-комбинированная дистальная субтотальная резекция желудка</t>
  </si>
  <si>
    <t>расширенно-комбинированная проксимальная субтотальная резекция желудка, в том числе с трансторакальной резекцией пищевода</t>
  </si>
  <si>
    <t>расширенно-комбинированная гастрэктомия, в том числе с трансторакальной резекцией пищевода</t>
  </si>
  <si>
    <t>расширенно-комбинированная экстирпация оперированного желудка</t>
  </si>
  <si>
    <t>расширенно-комбинированная ререзекция оперированного желудка</t>
  </si>
  <si>
    <t>резекция пищеводно-кишечного или пищеводно-желудочного анастомоза комбинированная</t>
  </si>
  <si>
    <t>пилоросохраняющая резекция желудка</t>
  </si>
  <si>
    <t>удаление экстраорганного рецидива злокачественных новообразований желудка комбинированное</t>
  </si>
  <si>
    <t>C17</t>
  </si>
  <si>
    <t>местнораспространенные и диссеминированные формы злокачественных новообразований двенадцатиперстной и тонкой кишки</t>
  </si>
  <si>
    <t>панкреатодуоденальная резекция, в том числе расширенная или комбинированная</t>
  </si>
  <si>
    <t>C18, C19, C20, C08, C48.1</t>
  </si>
  <si>
    <t>состояние после обструктивных резекций по поводу опухолей толстой кишки. Опухоли ободочной, сигмовидной, прямой кишки и ректосигмоидного соединения с перитонеальной диссеминацией, включая псевдомиксому брюшины</t>
  </si>
  <si>
    <t>реконструкция толстой кишки с формированием межкишечных анастомозов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</si>
  <si>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фотодинамическая терапия</t>
  </si>
  <si>
    <t>правосторонняя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</si>
  <si>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левосторонняя гемиколэктомия с расширенной лимфаденэктомией субтотальной париетальной перитонэктомией, экстирпацией большого сальника, фотодинамическая терапия</t>
  </si>
  <si>
    <t>левосторонняя гемиколэктомия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</si>
  <si>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</si>
  <si>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сигмовидной кишки с расширенной лимфаденэктомией, субтотальной париетальной перитонэктомией, экстирпацией большого сальника, с включением гипертермической внутрибрюшной химиотерапии</t>
  </si>
  <si>
    <t>резекция прямой кишки с расширенной лимфаденэктомией, субтотальной париетальной перитонэктомией, экстирпацией большого сальника, фотодинамическая терапия</t>
  </si>
  <si>
    <t>резекция прямой кишки с расширенной лимфаденэктомией, субтотальной перитонэктомией, экстирпацией большого сальника и гипертермической внутрибрюшной химиотерапией</t>
  </si>
  <si>
    <t>местнораспространенные и метастатические формы первичных и рецидивных злокачественных новообразований ободочной, сигмовидной, прямой кишки и ректосигмоидного соединения (II - IV стадия)</t>
  </si>
  <si>
    <t>правосторонняя гемиколэктомия с расширенной лимфаденэктомией</t>
  </si>
  <si>
    <t>комбинированная правосторонняя гемиколэктомия с резекцией соседних органов</t>
  </si>
  <si>
    <t>резекция сигмовидной кишки с расширенной лимфаденэктомией</t>
  </si>
  <si>
    <t>комбинированная резекция сигмовидной кишки с резекцией соседних органов</t>
  </si>
  <si>
    <t>правосторонняя гемиколэктомия с резекцией легкого</t>
  </si>
  <si>
    <t>левосторонняя гемиколэктомия с расширенной лимфаденэктомией</t>
  </si>
  <si>
    <t>комбинированная левосторонняя гемиколэктомия с резекцией соседних органов</t>
  </si>
  <si>
    <t>резекция прямой кишки с резекцией печени</t>
  </si>
  <si>
    <t>резекция прямой кишки с расширенной лимфаденэктомией</t>
  </si>
  <si>
    <t>комбинированная резекция прямой кишки с резекцией соседних органов</t>
  </si>
  <si>
    <t>расширенно-комбинированная брюшно-промежностная экстирпация прямой кишки</t>
  </si>
  <si>
    <t>C20</t>
  </si>
  <si>
    <t>локализованные опухоли среднеампулярного и нижнеампулярного отдела прямой кишки</t>
  </si>
  <si>
    <t>нервосберегающие внутрибрюшные резекции прямой кишки с прецизионным выделением и сохранением элементов вегетативной нервной системы таза</t>
  </si>
  <si>
    <t>C22, C23, C24</t>
  </si>
  <si>
    <t>местнораспространенные первичные и метастатические опухоли печени</t>
  </si>
  <si>
    <t>гемигепатэктомия комбинированная</t>
  </si>
  <si>
    <t>резекция печени с реконструктивно-пластическим компонентом</t>
  </si>
  <si>
    <t>резекция печени комбинированная с ангиопластикой</t>
  </si>
  <si>
    <t>анатомические и атипичные резекции печени с применением радиочастотной термоаблации</t>
  </si>
  <si>
    <t>правосторонняя гемигепатэктомия с применением радиочастотной термоаблации</t>
  </si>
  <si>
    <t>левосторонняя гемигепатэктомия с применением радиочастотной термоаблации</t>
  </si>
  <si>
    <t>расширенная правосторонняя гемигепатэктомия с применением радиочастотной термоаблации</t>
  </si>
  <si>
    <t>расширенная левосторонняя гемигепатэктомия с применением радиочастотной термоаблации</t>
  </si>
  <si>
    <t>изолированная гипертермическая хемиоперфузия печени</t>
  </si>
  <si>
    <t>медианная резекция печени с применением радиочастотной термоаблации</t>
  </si>
  <si>
    <t>расширенная правосторонняя гемигепатэктомия</t>
  </si>
  <si>
    <t>расширенная левосторонняя гемигепатэктомия</t>
  </si>
  <si>
    <t>C34</t>
  </si>
  <si>
    <t>опухоли легкого (I - III стадия)</t>
  </si>
  <si>
    <t>комбинированная лобэктомия с клиновидной, циркулярной резекцией соседних бронхов (формирование межбронхиального анастомоза)</t>
  </si>
  <si>
    <t>расширенная, комбинированная лобэктомия, билобэктомия, пневмонэктомия с резекцией соседних органов и структур средостения (мышечной стенки пищевода, диафрагмы, предсердия, перикарда, грудной стенки, верхней полой вены, трахеобронхиального угла, боковой стенки трахеи, адвентиции аорты), резекцией и пластикой легочной артерии, циркулярной резекцией трахеи</t>
  </si>
  <si>
    <t>радиочастотная термоаблация периферической злокачественной опухоли легкого</t>
  </si>
  <si>
    <t>C37, C08.1, C38.2, C38.3, C78.1</t>
  </si>
  <si>
    <t>опухоль вилочковой железы III стадии. Опухоль переднего, заднего средостения местнораспространенной формы, метастатическое поражение средостения</t>
  </si>
  <si>
    <t>удаление опухоли средостения с резекцией соседних органов и структур (легкого, мышечной стенки пищевода, диафрагмы, предсердия, перикарда, грудной стенки, верхней полой вены, адвентиции аорты и др.)</t>
  </si>
  <si>
    <t>C38.4, C38.8, C45, C78.2</t>
  </si>
  <si>
    <t>пролонгированная внутриплевральная гипертермическая хемиоперфузия, фотодинамическая терапия</t>
  </si>
  <si>
    <t>C40.0, C40.1, C40.2, C40.3, C40.8, C40.9, C41.2, C41.3, C41.4, C41.8, C41.9, C79.5, C43.5</t>
  </si>
  <si>
    <t>первичные злокачественные новообразования костей и суставных хрящей туловища и конечностей Ia-b, IIa-b, IVa-b стадии. Метастатические новообразования костей, суставных хрящей туловища и конечностей</t>
  </si>
  <si>
    <t>удаление тела позвонка с реконструктивно-пластическим компонентом</t>
  </si>
  <si>
    <t>резекция ребра с реконструктивно-пластическим компонентом</t>
  </si>
  <si>
    <t>резекция ключицы с реконструктивно-пластическим компонентом</t>
  </si>
  <si>
    <t>декомпрессивная ламинэктомия позвонков с фиксацией</t>
  </si>
  <si>
    <t>C43, C44</t>
  </si>
  <si>
    <t>злокачественные новообразования кожи</t>
  </si>
  <si>
    <t>широкое иссечение меланомы с пластикой дефекта свободным кожно-мышечным лоскутом с использованием микрохирургической техники</t>
  </si>
  <si>
    <t>широкое иссечение опухоли кожи с реконструктивно-пластическим компонентом</t>
  </si>
  <si>
    <t>расширенное широкое иссечение опухоли кожи с реконструктивно-пластическим замещением дефекта</t>
  </si>
  <si>
    <t>комбинированное широкое иссечение опухоли кожи с реконструктивно-пластическим замещением дефекта</t>
  </si>
  <si>
    <t>иссечение опухоли кожи с эксцизионной биопсией сигнальных (сторожевых) лимфатических узлов или эксцизионная биопсия сигнальных (сторожевых) лимфатических узлов с реэксцизией послеоперационного рубца</t>
  </si>
  <si>
    <t>C48</t>
  </si>
  <si>
    <t>местнораспространенные и диссеминированные формы первичных и рецидивных неорганных опухолей забрюшинного пространства</t>
  </si>
  <si>
    <t>удаление первичных и рецидивных неорганных забрюшинных опухолей комбинированное</t>
  </si>
  <si>
    <t>местнораспространенные формы первичных и метастатических опухолей брюшной стенки</t>
  </si>
  <si>
    <t>удаление первичных, рецидивных и метастатических опухолей брюшной стенки с применением физических методов лечения (фотодинамической терапии, радиочастотной термоаблации и др.)</t>
  </si>
  <si>
    <t>C49.1, C49.2, C49.3, C49.5, C49.6, C47.1, C47.2, C47.3, C47.5, C43.5</t>
  </si>
  <si>
    <t>первичные злокачественные новообразования мягких тканей туловища и конечностей, злокачественные новообразования периферической нервной системы туловища, нижних и верхних конечностей Ia-b, II a-b, III, IV а-b стадии</t>
  </si>
  <si>
    <t>изолированная гипертермическая регионарная химиоперфузия конечностей</t>
  </si>
  <si>
    <t>C50</t>
  </si>
  <si>
    <t>злокачественные новообразования молочной железы (0 - IV стадия)</t>
  </si>
  <si>
    <t>радикальная резекция молочной железы с одномоментной маммопластикой широчайшей мышцей спины, большой грудной мышцей или их комбинацией</t>
  </si>
  <si>
    <t>отсроченная реконструкция молочной железы кожно-мышечным лоскутом (кожно-мышечным лоскутом прямой мышцы живота, торакодорзальным лоскутом), в том числе с использованием эндопротеза и микрохирургической техники</t>
  </si>
  <si>
    <t>отсроченная реконструкция молочной железы свободным кожно-мышечным лоскутом, в том числе с применением микрохирургической техники</t>
  </si>
  <si>
    <t>резекция молочной железы с определением "сторожевого" лимфоузла</t>
  </si>
  <si>
    <t>злокачественные новообразования шейки матки</t>
  </si>
  <si>
    <t>расширенная экстирпация культи шейки матки</t>
  </si>
  <si>
    <t>злокачественные новообразования тела матки (местнораспространенные формы). Злокачественные новообразования эндометрия (I - III стадия) с осложненным соматическим статусом (тяжелая степень ожирения, тяжелая степень сахарного диабета и т.д.)</t>
  </si>
  <si>
    <t>экстирпация матки с тазовой и парааортальной лимфаденэктомией, субтотальной резекцией большого сальника</t>
  </si>
  <si>
    <t>экстирпация матки с придатками</t>
  </si>
  <si>
    <t>экстирпация матки с тазовой лимфаденэктомией и интраоперационной лучевой терапией</t>
  </si>
  <si>
    <t>злокачественные новообразования яичников (I - IV стадия). Рецидивы злокачественных новообразований яичников</t>
  </si>
  <si>
    <t>комбинированные циторедуктивные операции при злокачественных новообразованиях яичников</t>
  </si>
  <si>
    <t>двусторонняя аднексэктомия или резекция яичников, субтотальная резекция большого сальника с интраоперационной фотодинамической терапией, фотодинамическая терапия</t>
  </si>
  <si>
    <t>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терапией, фотодинамическая терапия</t>
  </si>
  <si>
    <t>циторедуктивные операции при злокачественных новообразованиях яичников, фотодинамическая терапия</t>
  </si>
  <si>
    <t>циторедуктивные операции с внутрибрюшной гипертермической химиотерапией</t>
  </si>
  <si>
    <t>C53, C54, C56, C57.8</t>
  </si>
  <si>
    <t>рецидивы злокачественного новообразования тела матки, шейки матки и яичников</t>
  </si>
  <si>
    <t>удаление рецидивных опухолей малого таза</t>
  </si>
  <si>
    <t>удаление рецидивных опухолей малого таза, фотодинамическая терапия</t>
  </si>
  <si>
    <t>злокачественные новообразования полового члена (I - IV стадия)</t>
  </si>
  <si>
    <t>ампутация полового члена, двусторонняя подвздошно-пахово-бедренная лимфаденэктомия</t>
  </si>
  <si>
    <t>локализованные злокачественные новообразования предстательной железы (I - II стадия), Tl-2cN0M0</t>
  </si>
  <si>
    <t>криодеструкция опухоли предстательной железы</t>
  </si>
  <si>
    <t>злокачественные новообразования яичка</t>
  </si>
  <si>
    <t>забрюшинная лимфаденэктомия</t>
  </si>
  <si>
    <t>злокачественные новообразования почки (III - IV стадия)</t>
  </si>
  <si>
    <t>нефрэктомия с тромбэктомией</t>
  </si>
  <si>
    <t>злокачественные новообразования почки (I - II стадия)</t>
  </si>
  <si>
    <t>криодеструкция злокачественных новообразований почки</t>
  </si>
  <si>
    <t>резекция почки с применением физических методов воздействия (радиочастотная аблация, интерстициальная лазерная аблация)</t>
  </si>
  <si>
    <t>злокачественные новообразования мочевого пузыря (I - IV стадия)</t>
  </si>
  <si>
    <t>цистпростатвезикулэктомия с расширенной лимфаденэктомией</t>
  </si>
  <si>
    <t>резекция мочевого пузыря с интраоперационной фотодинамической терапией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</si>
  <si>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</si>
  <si>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C74</t>
  </si>
  <si>
    <t>злокачественные новообразования надпочечника (I - III стадия) (T1a-T3aNxMo)</t>
  </si>
  <si>
    <t>удаление рецидивной опухоли надпочечника с расширенной лимфаденэктомией</t>
  </si>
  <si>
    <t>злокачественные новообразования надпочечника (III - IV стадия)</t>
  </si>
  <si>
    <t>расширенная адреналэктомия или адреналэктомия с резекцией соседних органов</t>
  </si>
  <si>
    <t>анатомические (лобэктомия, сегментэктомия) и атипичные резекции легкого при множественных, рецидивирующих, двусторонних метастазах в легкие</t>
  </si>
  <si>
    <t>удаление (прецизионное, резекция легкого) множественных метастазов в легких с применением физических факторов</t>
  </si>
  <si>
    <t>изолированная регионарная гипертермическая химиоперфузия легкого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</si>
  <si>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</si>
  <si>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C38, C39</t>
  </si>
  <si>
    <t>местнораспространенные опухоли органов средостения</t>
  </si>
  <si>
    <t>предоперационная или послеоперационная химиотерапия с проведением хирургического вмешательства в течение одной госпитализации</t>
  </si>
  <si>
    <t>первичный рак молочной железы T1N2-3M0, T2-3N1-3M0</t>
  </si>
  <si>
    <t>послеоперационная химиотерапия с проведением хирургического вмешательства в течение одной госпитализации</t>
  </si>
  <si>
    <t>21.</t>
  </si>
  <si>
    <t>Высокоинтенсивная фокусированная ультразвуковая терапия (HIFU) при злокачественных новообразованиях, в том числе у детей</t>
  </si>
  <si>
    <t>C22</t>
  </si>
  <si>
    <t>злокачественные новообразования печени (II - IV стадия (T3-4N0-1M0-1). Пациенты с множественными опухолями печени. Пациенты с нерезектабельными опухолями. Функционально неоперабельные пациенты</t>
  </si>
  <si>
    <t>высокоинтенсивная фокусированная ультразвуковая терапия (HIFU)</t>
  </si>
  <si>
    <t>злокачественные новообразования поджелудочной железы (II - IV стадия (T3-4N0-1M0-1). Пациенты с нерезектабельными и условно резектабельными опухолями. Пациенты с генерализованными опухолями (в плане паллиативного лечения). Функционально неоперабельные пациенты</t>
  </si>
  <si>
    <t>высокоинтенсивная фокусированная ультразвуковая терапия (HIFU) при злокачественных новообразованиях поджелудочной железы</t>
  </si>
  <si>
    <t>C40, C41</t>
  </si>
  <si>
    <t>метастатическое поражение костей</t>
  </si>
  <si>
    <t>высокоинтенсивная фокусированная ультразвуковая терапия (HIFU) при злокачественных новообразованиях костей</t>
  </si>
  <si>
    <t>C48, C49</t>
  </si>
  <si>
    <t>злокачественные новообразования забрюшинного пространства (I - IV стадия (G1-3T1-2N0-1M0-1). Пациенты с множественными опухолями. Функционально неоперабельные пациенты</t>
  </si>
  <si>
    <t>высокоинтенсивная фокусированная ультразвуковая терапия (HIFU) при злокачественных новообразованиях забрюшинного пространства</t>
  </si>
  <si>
    <t>C50, C67, C74, C73</t>
  </si>
  <si>
    <t>злокачественные новообразования молочной железы (T2-3N0-3M0-1). Пациенты с генерализованными опухолями при невозможности применения традиционных методов лечения. Функционально неоперабельные пациенты</t>
  </si>
  <si>
    <t>высокоинтенсивная фокусированная ультразвуковая терапия (HIFU) при злокачественных новообразованиях молочной железы</t>
  </si>
  <si>
    <t>локализованные злокачественные новообразования предстательной железы (I - II стадия (Tl-2cN0M0)</t>
  </si>
  <si>
    <t>высокоинтенсивная фокусированная ультразвуковая терапия (HIFU) при злокачественных новообразованиях простаты</t>
  </si>
  <si>
    <t>22.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</si>
  <si>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опухолей, в том числе у детей</t>
  </si>
  <si>
    <t>C81 - C90, C91.0, C91.5 - C91.9, C92, C93, C94.0, C94.2 - C94.7, C95, C96.9, C00 - C14, C15 - C21, C22, C23 - C26, C30 - C32, C34, C37, C38, C39, C40, C41, C45, C46, C47, C48, C49, C51 - C58, C60, C61, C62, C63, C64, C65, C66, C67, C68, C69, C71, C72, C73, C74, C75, C76, C77, C78, C79</t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</si>
  <si>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</si>
  <si>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</si>
  <si>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 xml:space="preserve">
23.</t>
  </si>
  <si>
    <t>Дистанционная  лучевая терапия в радиотерапевтических отделениях при злокачественных новообразованиях</t>
  </si>
  <si>
    <t>C00 - C14, С15 - С17, С18 - С22, С23 - С25, C30, C31, C32, С33, С34, С37, С39, С40, С41, С44, С48, С49, С50, С51, С55, С60, С61, С64, С67, С68, С73, С74, С77</t>
  </si>
  <si>
    <t>злокачественные новообразования головы и шеи, трахеи, бронхов, легкого, плевры, средостения, щитовидной железы, молочной железы, пищевода, желудка, тонкой кишки, ободочной кишки, желчного пузыря, поджелудочной железы, толстой и прямой кишки, анального канала, печени, мочевого пузыря, надпочечников, почки, полового члена, предстательной железы, костей и суставных хрящей, кожи, мягких тканей (T1- 4N любая M0), локализованные и местнораспространенные формы. Вторичное поражение лимфоузлов</t>
  </si>
  <si>
    <t xml:space="preserve">конформная дистанционная лучевая терапия, в том числе IMRT, IGRT, VMAT, стереотаксическая (1-39 Гр). Радиомодификация. Компьютерно- 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дыхания. </t>
  </si>
  <si>
    <t>С51, С52, С53, С54, С55</t>
  </si>
  <si>
    <t>интраэпительальные, микроинвазивные и инвазивные злокачественные новообразования вульвы, влагалища, шейки и тела матки (Т0-4N0-1M0-1), в том числе с метастазированием в параортальные или паховые лимфоузлы</t>
  </si>
  <si>
    <t xml:space="preserve">конформная дистанционная лучевая терапия, в том числе IMRT, IGRT, VMAT, (1-39 Гр). Радиомодификация. Компьютерно-томографическая и (или) магнитно- резонансная топометрия. 3D - 4D планирование. Фиксирующие устройства. Объемная визуализация мишени. </t>
  </si>
  <si>
    <t>злокачественные новообразования яичников. Локальный рецидив, поражение лимфатических узлов после неоднократных курсов полихимиотерапии и невозможности выполнить хирургическое вмешательство</t>
  </si>
  <si>
    <t>конформная дистанционная лучевая терапия, в том числе IMRT, IGRT, VMAT,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</si>
  <si>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>C57</t>
  </si>
  <si>
    <t>злокачественные новообразования маточных труб. Локальный рецидив после неоднократных курсов полихимиотерапии и невозможности выполнить хирургическое вмешательство</t>
  </si>
  <si>
    <t>конформная дистанционная лучевая терапия, в том числе IMRT, IGRT, VMAT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</si>
  <si>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>C70, C71, C72, C75.1, C75.3, C79.3, C79.4</t>
  </si>
  <si>
    <t>Первичные и вторичные злокачественные новообразования оболочек головного мозга, спинного мозга, головного мозга</t>
  </si>
  <si>
    <t>конформная дистанционная лучевая терапия, в том числе IMRT, IGRT, VMAT,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</t>
  </si>
  <si>
    <t>C81, C82, C83, C84, C85</t>
  </si>
  <si>
    <t>злокачественные новообразования лимфоидной ткани</t>
  </si>
  <si>
    <t>конформная дистанционная лучевая терапия, в том числе IMRT, IGRT, VMAT, стереотаксическая  (1-39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</si>
  <si>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 xml:space="preserve">
24.</t>
  </si>
  <si>
    <t>Дистанционная лучевая терапия в радиотерапевтических отделениях при злокачественных новообразованиях</t>
  </si>
  <si>
    <t xml:space="preserve">конформная дистанционная лучевая терапия, в том числе IMRT, IGRT, VMAT, стереотаксическая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дыхания. </t>
  </si>
  <si>
    <t xml:space="preserve">конформная дистанционная лучевая терапия, в том числе IMRT, IGRT, VMAT, стереотаксическая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</t>
  </si>
  <si>
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</si>
  <si>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>конформная дистанционная лучевая терапия, в том числе IMRT, IGRT, VMAT,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</si>
  <si>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 xml:space="preserve">конформная дистанционная лучевая терапия, в том числе IMRT, IGRT, VMAT, стереотаксическая (40-69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 </t>
  </si>
  <si>
    <t>конформная дистанционная лучевая терапия, в том числе IMRT, IGRT, VMAT (40-69 Гр).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</si>
  <si>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 xml:space="preserve">
25.</t>
  </si>
  <si>
    <t xml:space="preserve">конформная дистанционная лучевая терапия, в том числе IMRT, IGRT, ViMAT, стереотаксическая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дыхания. </t>
  </si>
  <si>
    <t xml:space="preserve">конформная дистанционная лучевая терапия, в том числе IMRT, IGRT, VMAT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</t>
  </si>
  <si>
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</si>
  <si>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 xml:space="preserve">злокачественные новообразования маточных труб. Локальный рецидив после неоднократных курсов полихимиотерапии и невозможности выполнить хирургическое вмешательство </t>
  </si>
  <si>
    <t xml:space="preserve">конформная дистанционная лучевая терапия, в том числе IMRT, IGRT, VMAT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 </t>
  </si>
  <si>
    <t>конформная дистанционная лучевая терапия, в том числе IMRT, IGRT, VMAT (70-99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</si>
  <si>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r>
      <rPr>
        <b/>
        <sz val="26"/>
        <rFont val="Times New Roman"/>
        <family val="1"/>
        <charset val="204"/>
      </rPr>
      <t>Досчитано до ГОДА, 
из факта за 
7 мес. 2022г.</t>
    </r>
    <r>
      <rPr>
        <b/>
        <sz val="22"/>
        <rFont val="Times New Roman"/>
        <family val="1"/>
        <charset val="204"/>
      </rPr>
      <t xml:space="preserve">
</t>
    </r>
  </si>
  <si>
    <t>Приложение № 2.5.</t>
  </si>
  <si>
    <r>
      <rPr>
        <b/>
        <u/>
        <sz val="20"/>
        <rFont val="Times New Roman"/>
        <family val="1"/>
        <charset val="204"/>
      </rPr>
      <t>Протокол №12 от 10.08.2022</t>
    </r>
    <r>
      <rPr>
        <b/>
        <sz val="20"/>
        <rFont val="Times New Roman"/>
        <family val="1"/>
        <charset val="204"/>
      </rPr>
      <t xml:space="preserve">
</t>
    </r>
    <r>
      <rPr>
        <b/>
        <sz val="19"/>
        <rFont val="Times New Roman"/>
        <family val="1"/>
        <charset val="204"/>
      </rPr>
      <t>Объемы предоставления медицинской помощи за пределами Пензенской обл. лицам, застрахованным на территории Пензенской области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</si>
</sst>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6" formatCode="_-* #,##0_р_._-;\-* #,##0_р_._-;_-* &quot;-&quot;_р_._-;_-@_-"/>
    <numFmt numFmtId="167" formatCode="_-* #,##0.00_р_._-;\-* #,##0.00_р_._-;_-* &quot;-&quot;_р_._-;_-@_-"/>
    <numFmt numFmtId="168" formatCode="#,##0.00_ ;\-#,##0.00\ 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-* #,##0.00_р_._-;\-* #,##0.00_р_._-;_-* \-??_р_._-;_-@_-"/>
  </numFmts>
  <fonts count="5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b/>
      <sz val="26"/>
      <name val="Times New Roman"/>
      <family val="1"/>
      <charset val="204"/>
    </font>
    <font>
      <sz val="10"/>
      <color indexed="8"/>
      <name val="Arial"/>
      <family val="2"/>
      <charset val="204"/>
    </font>
    <font>
      <sz val="22"/>
      <name val="Times New Roman"/>
      <family val="1"/>
      <charset val="204"/>
    </font>
    <font>
      <b/>
      <i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color theme="1"/>
      <name val="Calibri"/>
      <family val="2"/>
      <scheme val="minor"/>
    </font>
    <font>
      <sz val="2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  <font>
      <b/>
      <sz val="28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19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D5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7" fillId="0" borderId="0"/>
    <xf numFmtId="0" fontId="2" fillId="0" borderId="0"/>
    <xf numFmtId="0" fontId="19" fillId="0" borderId="0"/>
    <xf numFmtId="0" fontId="19" fillId="0" borderId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171" fontId="21" fillId="0" borderId="0" applyBorder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72" fontId="25" fillId="0" borderId="0" applyBorder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6" fillId="14" borderId="7" applyNumberFormat="0" applyAlignment="0" applyProtection="0"/>
    <xf numFmtId="0" fontId="27" fillId="27" borderId="8" applyNumberFormat="0" applyAlignment="0" applyProtection="0"/>
    <xf numFmtId="0" fontId="28" fillId="27" borderId="7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4" fillId="28" borderId="13" applyNumberFormat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1" fillId="0" borderId="0"/>
    <xf numFmtId="0" fontId="19" fillId="0" borderId="0"/>
    <xf numFmtId="0" fontId="37" fillId="0" borderId="0"/>
    <xf numFmtId="0" fontId="5" fillId="0" borderId="0"/>
    <xf numFmtId="0" fontId="38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40" fillId="0" borderId="0"/>
    <xf numFmtId="0" fontId="2" fillId="0" borderId="0"/>
    <xf numFmtId="0" fontId="1" fillId="0" borderId="0"/>
    <xf numFmtId="0" fontId="24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41" fillId="10" borderId="0" applyNumberFormat="0" applyBorder="0" applyAlignment="0" applyProtection="0"/>
    <xf numFmtId="0" fontId="42" fillId="0" borderId="0" applyNumberFormat="0" applyFill="0" applyBorder="0" applyAlignment="0" applyProtection="0"/>
    <xf numFmtId="0" fontId="37" fillId="30" borderId="14" applyNumberFormat="0" applyFont="0" applyAlignment="0" applyProtection="0"/>
    <xf numFmtId="0" fontId="43" fillId="0" borderId="15" applyNumberFormat="0" applyFill="0" applyAlignment="0" applyProtection="0"/>
    <xf numFmtId="0" fontId="44" fillId="0" borderId="0"/>
    <xf numFmtId="0" fontId="45" fillId="0" borderId="0" applyNumberFormat="0" applyFill="0" applyBorder="0" applyAlignment="0" applyProtection="0"/>
    <xf numFmtId="173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46" fillId="0" borderId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7" fillId="11" borderId="0" applyNumberFormat="0" applyBorder="0" applyAlignment="0" applyProtection="0"/>
  </cellStyleXfs>
  <cellXfs count="117">
    <xf numFmtId="0" fontId="0" fillId="0" borderId="0" xfId="0"/>
    <xf numFmtId="164" fontId="3" fillId="0" borderId="0" xfId="1" applyFont="1" applyFill="1" applyBorder="1" applyAlignment="1">
      <alignment horizontal="center" vertical="center"/>
    </xf>
    <xf numFmtId="0" fontId="4" fillId="0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164" fontId="3" fillId="0" borderId="0" xfId="1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4" fillId="0" borderId="0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3" fontId="3" fillId="0" borderId="0" xfId="2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center" vertical="center" textRotation="90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 applyProtection="1">
      <alignment horizontal="center" vertical="center" wrapText="1"/>
    </xf>
    <xf numFmtId="0" fontId="4" fillId="2" borderId="3" xfId="2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 applyProtection="1">
      <alignment horizontal="center" vertical="center" wrapText="1"/>
    </xf>
    <xf numFmtId="3" fontId="6" fillId="2" borderId="4" xfId="0" applyNumberFormat="1" applyFont="1" applyFill="1" applyBorder="1" applyAlignment="1" applyProtection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textRotation="90" wrapText="1"/>
    </xf>
    <xf numFmtId="3" fontId="10" fillId="2" borderId="5" xfId="0" applyNumberFormat="1" applyFont="1" applyFill="1" applyBorder="1" applyAlignment="1" applyProtection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 applyProtection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5" borderId="1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166" fontId="4" fillId="5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6" fontId="11" fillId="5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67" fontId="11" fillId="5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4" fontId="3" fillId="7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168" fontId="4" fillId="0" borderId="1" xfId="1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166" fontId="4" fillId="4" borderId="1" xfId="0" applyNumberFormat="1" applyFont="1" applyFill="1" applyBorder="1" applyAlignment="1">
      <alignment horizontal="center" vertical="center"/>
    </xf>
    <xf numFmtId="168" fontId="4" fillId="4" borderId="1" xfId="1" applyNumberFormat="1" applyFont="1" applyFill="1" applyBorder="1" applyAlignment="1">
      <alignment horizontal="center" vertical="center"/>
    </xf>
    <xf numFmtId="166" fontId="11" fillId="4" borderId="1" xfId="0" applyNumberFormat="1" applyFont="1" applyFill="1" applyBorder="1" applyAlignment="1">
      <alignment horizontal="center" vertical="center"/>
    </xf>
    <xf numFmtId="167" fontId="11" fillId="4" borderId="1" xfId="0" applyNumberFormat="1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center" vertical="center"/>
    </xf>
    <xf numFmtId="168" fontId="4" fillId="5" borderId="1" xfId="1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12" fillId="0" borderId="3" xfId="4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1" xfId="4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6" fontId="4" fillId="6" borderId="1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Border="1" applyAlignment="1">
      <alignment horizontal="center" vertical="center" wrapText="1"/>
    </xf>
    <xf numFmtId="166" fontId="11" fillId="0" borderId="3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8" fillId="0" borderId="0" xfId="0" applyFont="1" applyBorder="1" applyAlignment="1" applyProtection="1">
      <alignment horizontal="center" vertical="center" wrapText="1"/>
      <protection locked="0"/>
    </xf>
    <xf numFmtId="167" fontId="4" fillId="6" borderId="1" xfId="0" applyNumberFormat="1" applyFont="1" applyFill="1" applyBorder="1" applyAlignment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center" wrapText="1"/>
    </xf>
    <xf numFmtId="3" fontId="4" fillId="2" borderId="5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</cellXfs>
  <cellStyles count="9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Heading" xfId="26"/>
    <cellStyle name="Heading1" xfId="27"/>
    <cellStyle name="Normal" xfId="28"/>
    <cellStyle name="Normal_Sheet1" xfId="3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2" xfId="2"/>
    <cellStyle name="Обычный 2 2" xfId="6"/>
    <cellStyle name="Обычный 2 2 2" xfId="50"/>
    <cellStyle name="Обычный 2 2 3" xfId="51"/>
    <cellStyle name="Обычный 2 2 4" xfId="52"/>
    <cellStyle name="Обычный 2 3" xfId="53"/>
    <cellStyle name="Обычный 2 4" xfId="54"/>
    <cellStyle name="Обычный 3" xfId="4"/>
    <cellStyle name="Обычный 3 2" xfId="55"/>
    <cellStyle name="Обычный 3 2 2" xfId="56"/>
    <cellStyle name="Обычный 3 3" xfId="57"/>
    <cellStyle name="Обычный 3 3 2" xfId="58"/>
    <cellStyle name="Обычный 3 3 2 2" xfId="59"/>
    <cellStyle name="Обычный 3 3 2 2 2" xfId="60"/>
    <cellStyle name="Обычный 3 3 2 2 2 2" xfId="61"/>
    <cellStyle name="Обычный 3 3 2 2 2 3" xfId="62"/>
    <cellStyle name="Обычный 3 4" xfId="63"/>
    <cellStyle name="Обычный 4" xfId="5"/>
    <cellStyle name="Обычный 4 2" xfId="64"/>
    <cellStyle name="Обычный 4 2 2" xfId="65"/>
    <cellStyle name="Обычный 4 2 2 2" xfId="66"/>
    <cellStyle name="Обычный 4 3" xfId="67"/>
    <cellStyle name="Обычный 4 4" xfId="68"/>
    <cellStyle name="Обычный 5" xfId="69"/>
    <cellStyle name="Обычный 5 3" xfId="70"/>
    <cellStyle name="Обычный 6" xfId="71"/>
    <cellStyle name="Обычный 6 2" xfId="72"/>
    <cellStyle name="Обычный 7" xfId="73"/>
    <cellStyle name="Обычный 8" xfId="74"/>
    <cellStyle name="Обычный 9" xfId="75"/>
    <cellStyle name="Обычный 9 2" xfId="76"/>
    <cellStyle name="Плохой 2" xfId="77"/>
    <cellStyle name="Пояснение 2" xfId="78"/>
    <cellStyle name="Примечание 2" xfId="79"/>
    <cellStyle name="Связанная ячейка 2" xfId="80"/>
    <cellStyle name="Стиль 1" xfId="81"/>
    <cellStyle name="Текст предупреждения 2" xfId="82"/>
    <cellStyle name="Тысячи [0]_Лист17" xfId="83"/>
    <cellStyle name="Тысячи_Лист17" xfId="84"/>
    <cellStyle name="Финансовый" xfId="1" builtinId="3"/>
    <cellStyle name="Финансовый 2" xfId="85"/>
    <cellStyle name="Финансовый 2 2" xfId="86"/>
    <cellStyle name="Финансовый 2 3" xfId="87"/>
    <cellStyle name="Финансовый 3" xfId="88"/>
    <cellStyle name="Финансовый 3 2" xfId="89"/>
    <cellStyle name="Финансовый 3 3" xfId="90"/>
    <cellStyle name="Финансовый 3 3 2" xfId="91"/>
    <cellStyle name="Финансовый 3 3 2 2" xfId="92"/>
    <cellStyle name="Финансовый 3 3 2 2 2" xfId="93"/>
    <cellStyle name="Финансовый 3 3 2 2 2 2" xfId="94"/>
    <cellStyle name="Финансовый 4" xfId="95"/>
    <cellStyle name="Финансовый 5" xfId="96"/>
    <cellStyle name="Хороший 2" xfId="97"/>
  </cellStyles>
  <dxfs count="74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6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2/&#1055;&#1088;&#1086;&#1090;&#1086;&#1082;&#1086;&#1083;%20&#8470;12%20&#1086;&#1090;%2010.08.2022_&#1080;&#1079;&#1084;%20&#1074;%20&#1058;&#1055;/2022_&#1052;&#1054;+&#1088;&#1077;&#1096;&#1077;&#1085;&#1080;&#1077;_&#1087;&#1083;%20&#1080;%20&#1092;&#1072;&#1082;&#1090;_&#1103;&#1085;&#1074;-&#1080;&#1102;&#1083;&#1100;_&#1080;&#1079;&#1084;%20&#1074;%20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 2022_Пр25"/>
      <sheetName val="ВМП 2022_Пр3"/>
      <sheetName val="ВМП 2022_был"/>
      <sheetName val="ИЗМ в ТП_изм МТР"/>
      <sheetName val="Лист1"/>
      <sheetName val="ВМП за пределами"/>
      <sheetName val="ФАКТ_янв-ИЮЛЬ"/>
      <sheetName val="Сердеч-сосудист.х_Бурд+КБ№6"/>
      <sheetName val="Бурденко"/>
      <sheetName val="Филатова"/>
      <sheetName val="ООД"/>
      <sheetName val="ПООБ"/>
      <sheetName val="КБ №6"/>
      <sheetName val="Куз.детская"/>
      <sheetName val="СВМП"/>
      <sheetName val="РЖД"/>
      <sheetName val="ИНМЕД"/>
      <sheetName val="Измайлова"/>
      <sheetName val="МЕДИКЛИНИК"/>
      <sheetName val="Изменения"/>
      <sheetName val="ВМП_ПРОТОКОЛ_нов"/>
      <sheetName val="КСГ и ВМП"/>
      <sheetName val="Изменения_для УФ"/>
      <sheetName val="ИТОГО_по УФ"/>
      <sheetName val="ИТОГО_откл"/>
      <sheetName val="ПРОВЕРКА_откл от ФАКТА"/>
      <sheetName val="Пр10"/>
      <sheetName val="Прил к Пр_откл ПР10 от ФАКТА"/>
      <sheetName val="Лист2"/>
      <sheetName val="Шаблон_для М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</sheetPr>
  <dimension ref="A1:AZ280"/>
  <sheetViews>
    <sheetView tabSelected="1" view="pageBreakPreview" zoomScale="40" zoomScaleNormal="34" zoomScaleSheetLayoutView="40" workbookViewId="0">
      <pane xSplit="9" ySplit="7" topLeftCell="J8" activePane="bottomRight" state="frozen"/>
      <selection pane="topRight" activeCell="J1" sqref="J1"/>
      <selection pane="bottomLeft" activeCell="A11" sqref="A11"/>
      <selection pane="bottomRight" activeCell="K101" sqref="K101"/>
    </sheetView>
  </sheetViews>
  <sheetFormatPr defaultRowHeight="26.25"/>
  <cols>
    <col min="1" max="1" width="9.140625" style="6"/>
    <col min="2" max="2" width="67" style="6" customWidth="1"/>
    <col min="3" max="3" width="32.85546875" style="6" customWidth="1"/>
    <col min="4" max="4" width="65.140625" style="6" customWidth="1"/>
    <col min="5" max="5" width="25" style="6" customWidth="1"/>
    <col min="6" max="6" width="72.85546875" style="6" customWidth="1"/>
    <col min="7" max="7" width="9.140625" style="6"/>
    <col min="8" max="8" width="17.85546875" style="6" customWidth="1"/>
    <col min="9" max="9" width="23.42578125" style="6" customWidth="1"/>
    <col min="10" max="10" width="41" style="43" customWidth="1"/>
    <col min="11" max="11" width="28.28515625" style="6" customWidth="1"/>
    <col min="12" max="12" width="33.28515625" style="43" hidden="1" customWidth="1"/>
    <col min="13" max="13" width="9.140625" style="6"/>
    <col min="14" max="14" width="28.7109375" style="43" customWidth="1"/>
    <col min="15" max="15" width="30.5703125" style="43" customWidth="1"/>
    <col min="16" max="16" width="5" style="6" customWidth="1"/>
    <col min="17" max="17" width="53" style="43" customWidth="1"/>
    <col min="18" max="18" width="6" style="6" customWidth="1"/>
    <col min="19" max="19" width="28" style="43" customWidth="1"/>
    <col min="20" max="20" width="33.42578125" style="43" customWidth="1"/>
    <col min="21" max="21" width="9.140625" style="6"/>
    <col min="22" max="22" width="39.28515625" style="6" customWidth="1"/>
    <col min="23" max="16384" width="9.140625" style="6"/>
  </cols>
  <sheetData>
    <row r="1" spans="1:20" ht="54.75" customHeight="1">
      <c r="A1" s="1"/>
      <c r="B1" s="1"/>
      <c r="C1" s="1"/>
      <c r="D1" s="1"/>
      <c r="E1" s="1"/>
      <c r="F1" s="1"/>
      <c r="G1" s="1"/>
      <c r="H1" s="1"/>
      <c r="I1" s="1"/>
      <c r="J1" s="2"/>
      <c r="K1" s="3"/>
      <c r="L1" s="5"/>
      <c r="N1" s="2"/>
      <c r="O1" s="2"/>
      <c r="Q1" s="113" t="s">
        <v>417</v>
      </c>
      <c r="S1" s="2"/>
      <c r="T1" s="2"/>
    </row>
    <row r="2" spans="1:20" ht="5.25" customHeight="1">
      <c r="A2" s="7"/>
      <c r="B2" s="7"/>
      <c r="C2" s="7"/>
      <c r="D2" s="7"/>
      <c r="E2" s="7"/>
      <c r="F2" s="7"/>
      <c r="G2" s="7"/>
      <c r="H2" s="7"/>
      <c r="I2" s="7"/>
      <c r="J2" s="8"/>
      <c r="K2" s="3"/>
      <c r="L2" s="9"/>
      <c r="N2" s="8"/>
      <c r="O2" s="8"/>
      <c r="Q2" s="8"/>
      <c r="S2" s="8"/>
      <c r="T2" s="8"/>
    </row>
    <row r="3" spans="1:20" ht="63" customHeight="1">
      <c r="B3" s="111" t="s">
        <v>0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N3" s="10" t="s">
        <v>1</v>
      </c>
      <c r="O3" s="10"/>
      <c r="P3" s="10"/>
      <c r="Q3" s="10"/>
      <c r="R3" s="10"/>
      <c r="S3" s="10"/>
      <c r="T3" s="10"/>
    </row>
    <row r="4" spans="1:20" ht="23.25" customHeight="1">
      <c r="A4" s="11"/>
      <c r="B4" s="11"/>
      <c r="C4" s="11"/>
      <c r="D4" s="12"/>
      <c r="E4" s="11"/>
      <c r="F4" s="11"/>
      <c r="G4" s="11"/>
      <c r="H4" s="11"/>
      <c r="I4" s="11"/>
      <c r="J4" s="4"/>
      <c r="K4" s="13"/>
      <c r="L4" s="4"/>
      <c r="N4" s="10"/>
      <c r="O4" s="10"/>
      <c r="P4" s="10"/>
      <c r="Q4" s="10"/>
      <c r="R4" s="10"/>
      <c r="S4" s="10"/>
      <c r="T4" s="10"/>
    </row>
    <row r="5" spans="1:20" ht="61.5" customHeight="1">
      <c r="A5" s="14" t="s">
        <v>2</v>
      </c>
      <c r="B5" s="15" t="s">
        <v>3</v>
      </c>
      <c r="C5" s="15" t="s">
        <v>4</v>
      </c>
      <c r="D5" s="15" t="s">
        <v>5</v>
      </c>
      <c r="E5" s="15" t="s">
        <v>6</v>
      </c>
      <c r="F5" s="16" t="s">
        <v>7</v>
      </c>
      <c r="G5" s="17" t="s">
        <v>8</v>
      </c>
      <c r="H5" s="18" t="s">
        <v>9</v>
      </c>
      <c r="I5" s="19" t="s">
        <v>10</v>
      </c>
      <c r="J5" s="114" t="s">
        <v>418</v>
      </c>
      <c r="K5" s="20" t="s">
        <v>11</v>
      </c>
      <c r="L5" s="21" t="s">
        <v>12</v>
      </c>
      <c r="N5" s="22" t="s">
        <v>13</v>
      </c>
      <c r="O5" s="22" t="s">
        <v>416</v>
      </c>
      <c r="Q5" s="23" t="s">
        <v>14</v>
      </c>
      <c r="S5" s="23" t="s">
        <v>15</v>
      </c>
      <c r="T5" s="23" t="s">
        <v>16</v>
      </c>
    </row>
    <row r="6" spans="1:20" ht="208.5" customHeight="1">
      <c r="A6" s="14"/>
      <c r="B6" s="15"/>
      <c r="C6" s="15"/>
      <c r="D6" s="15"/>
      <c r="E6" s="15"/>
      <c r="F6" s="24"/>
      <c r="G6" s="17"/>
      <c r="H6" s="25" t="s">
        <v>17</v>
      </c>
      <c r="I6" s="25" t="s">
        <v>17</v>
      </c>
      <c r="J6" s="115"/>
      <c r="K6" s="20"/>
      <c r="L6" s="27"/>
      <c r="N6" s="26"/>
      <c r="O6" s="26"/>
      <c r="Q6" s="28"/>
      <c r="S6" s="26"/>
      <c r="T6" s="26"/>
    </row>
    <row r="7" spans="1:20">
      <c r="A7" s="29">
        <v>1</v>
      </c>
      <c r="B7" s="29">
        <v>2</v>
      </c>
      <c r="C7" s="30">
        <v>3</v>
      </c>
      <c r="D7" s="29">
        <v>4</v>
      </c>
      <c r="E7" s="30">
        <v>5</v>
      </c>
      <c r="F7" s="29">
        <v>6</v>
      </c>
      <c r="G7" s="30">
        <v>7</v>
      </c>
      <c r="H7" s="29">
        <v>8</v>
      </c>
      <c r="I7" s="30">
        <v>9</v>
      </c>
      <c r="J7" s="31">
        <v>10</v>
      </c>
      <c r="K7" s="30">
        <v>11</v>
      </c>
      <c r="L7" s="31">
        <v>37</v>
      </c>
      <c r="N7" s="31">
        <v>12</v>
      </c>
      <c r="O7" s="31">
        <v>13</v>
      </c>
      <c r="Q7" s="31">
        <v>14</v>
      </c>
      <c r="S7" s="31">
        <v>15</v>
      </c>
      <c r="T7" s="31">
        <v>16</v>
      </c>
    </row>
    <row r="8" spans="1:20" s="43" customFormat="1" ht="27" hidden="1">
      <c r="A8" s="32"/>
      <c r="B8" s="32" t="s">
        <v>21</v>
      </c>
      <c r="C8" s="72"/>
      <c r="D8" s="62"/>
      <c r="E8" s="33"/>
      <c r="F8" s="62"/>
      <c r="G8" s="34"/>
      <c r="H8" s="34"/>
      <c r="I8" s="73"/>
      <c r="J8" s="63"/>
      <c r="K8" s="74"/>
      <c r="L8" s="64"/>
      <c r="N8" s="65"/>
      <c r="O8" s="65"/>
      <c r="P8" s="45"/>
      <c r="Q8" s="65"/>
      <c r="S8" s="65"/>
      <c r="T8" s="66"/>
    </row>
    <row r="9" spans="1:20" s="43" customFormat="1" ht="27">
      <c r="A9" s="36"/>
      <c r="B9" s="36" t="s">
        <v>22</v>
      </c>
      <c r="C9" s="37"/>
      <c r="D9" s="67"/>
      <c r="E9" s="38"/>
      <c r="F9" s="67"/>
      <c r="G9" s="39"/>
      <c r="H9" s="39"/>
      <c r="I9" s="40"/>
      <c r="J9" s="41">
        <v>88</v>
      </c>
      <c r="K9" s="42"/>
      <c r="L9" s="68">
        <v>11247566.42</v>
      </c>
      <c r="N9" s="44">
        <v>19</v>
      </c>
      <c r="O9" s="44">
        <v>33</v>
      </c>
      <c r="P9" s="45"/>
      <c r="Q9" s="44">
        <v>-55</v>
      </c>
      <c r="S9" s="44">
        <f>SUM(S10:S279)</f>
        <v>-42</v>
      </c>
      <c r="T9" s="46">
        <f>SUM(T10:T279)</f>
        <v>-5426179.5</v>
      </c>
    </row>
    <row r="10" spans="1:20" ht="26.25" hidden="1" customHeight="1">
      <c r="A10" s="82" t="s">
        <v>23</v>
      </c>
      <c r="B10" s="47" t="s">
        <v>24</v>
      </c>
      <c r="C10" s="48" t="s">
        <v>25</v>
      </c>
      <c r="D10" s="49" t="s">
        <v>26</v>
      </c>
      <c r="E10" s="47" t="s">
        <v>18</v>
      </c>
      <c r="F10" s="50" t="s">
        <v>27</v>
      </c>
      <c r="G10" s="51">
        <v>32</v>
      </c>
      <c r="H10" s="52">
        <v>1215</v>
      </c>
      <c r="I10" s="53">
        <v>105</v>
      </c>
      <c r="J10" s="54">
        <v>0</v>
      </c>
      <c r="K10" s="55">
        <v>129194.75</v>
      </c>
      <c r="L10" s="59">
        <v>0</v>
      </c>
      <c r="N10" s="56"/>
      <c r="O10" s="56">
        <v>0</v>
      </c>
      <c r="P10" s="35"/>
      <c r="Q10" s="56">
        <v>0</v>
      </c>
      <c r="S10" s="56"/>
      <c r="T10" s="57">
        <f>ROUND(S10*K10,2)</f>
        <v>0</v>
      </c>
    </row>
    <row r="11" spans="1:20" ht="27.75" hidden="1">
      <c r="A11" s="82"/>
      <c r="B11" s="47"/>
      <c r="C11" s="48"/>
      <c r="D11" s="49"/>
      <c r="E11" s="47"/>
      <c r="F11" s="50" t="s">
        <v>28</v>
      </c>
      <c r="G11" s="51">
        <v>32</v>
      </c>
      <c r="H11" s="52">
        <v>1214</v>
      </c>
      <c r="I11" s="53">
        <v>106</v>
      </c>
      <c r="J11" s="54">
        <v>0</v>
      </c>
      <c r="K11" s="58">
        <v>129194.75</v>
      </c>
      <c r="L11" s="59">
        <v>0</v>
      </c>
      <c r="N11" s="56"/>
      <c r="O11" s="56">
        <v>0</v>
      </c>
      <c r="P11" s="35"/>
      <c r="Q11" s="56">
        <v>0</v>
      </c>
      <c r="S11" s="56"/>
      <c r="T11" s="57">
        <f t="shared" ref="T11:T74" si="0">ROUND(S11*K11,2)</f>
        <v>0</v>
      </c>
    </row>
    <row r="12" spans="1:20" ht="39" hidden="1">
      <c r="A12" s="82"/>
      <c r="B12" s="47"/>
      <c r="C12" s="48"/>
      <c r="D12" s="49"/>
      <c r="E12" s="47"/>
      <c r="F12" s="50" t="s">
        <v>29</v>
      </c>
      <c r="G12" s="51">
        <v>32</v>
      </c>
      <c r="H12" s="52">
        <v>1213</v>
      </c>
      <c r="I12" s="53">
        <v>107</v>
      </c>
      <c r="J12" s="54">
        <v>0</v>
      </c>
      <c r="K12" s="58">
        <v>129194.75</v>
      </c>
      <c r="L12" s="59">
        <v>0</v>
      </c>
      <c r="N12" s="56"/>
      <c r="O12" s="56">
        <v>0</v>
      </c>
      <c r="P12" s="35"/>
      <c r="Q12" s="56">
        <v>0</v>
      </c>
      <c r="S12" s="56"/>
      <c r="T12" s="57">
        <f t="shared" si="0"/>
        <v>0</v>
      </c>
    </row>
    <row r="13" spans="1:20" ht="39">
      <c r="A13" s="82"/>
      <c r="B13" s="47"/>
      <c r="C13" s="48"/>
      <c r="D13" s="49"/>
      <c r="E13" s="47"/>
      <c r="F13" s="50" t="s">
        <v>30</v>
      </c>
      <c r="G13" s="51">
        <v>32</v>
      </c>
      <c r="H13" s="52">
        <v>163</v>
      </c>
      <c r="I13" s="53">
        <v>108</v>
      </c>
      <c r="J13" s="54">
        <v>2</v>
      </c>
      <c r="K13" s="58">
        <v>129194.75</v>
      </c>
      <c r="L13" s="59">
        <v>258389.5</v>
      </c>
      <c r="N13" s="56"/>
      <c r="O13" s="56">
        <v>0</v>
      </c>
      <c r="P13" s="35"/>
      <c r="Q13" s="56">
        <v>-2</v>
      </c>
      <c r="S13" s="56">
        <f>Q13</f>
        <v>-2</v>
      </c>
      <c r="T13" s="57">
        <f t="shared" si="0"/>
        <v>-258389.5</v>
      </c>
    </row>
    <row r="14" spans="1:20" ht="39" hidden="1">
      <c r="A14" s="82"/>
      <c r="B14" s="47"/>
      <c r="C14" s="48"/>
      <c r="D14" s="49"/>
      <c r="E14" s="47"/>
      <c r="F14" s="50" t="s">
        <v>31</v>
      </c>
      <c r="G14" s="51">
        <v>32</v>
      </c>
      <c r="H14" s="52">
        <v>210</v>
      </c>
      <c r="I14" s="53">
        <v>109</v>
      </c>
      <c r="J14" s="54">
        <v>0</v>
      </c>
      <c r="K14" s="58">
        <v>129194.75</v>
      </c>
      <c r="L14" s="59">
        <v>0</v>
      </c>
      <c r="N14" s="56"/>
      <c r="O14" s="56">
        <v>0</v>
      </c>
      <c r="P14" s="35"/>
      <c r="Q14" s="56">
        <v>0</v>
      </c>
      <c r="S14" s="56"/>
      <c r="T14" s="57">
        <f t="shared" si="0"/>
        <v>0</v>
      </c>
    </row>
    <row r="15" spans="1:20" ht="39" hidden="1">
      <c r="A15" s="82"/>
      <c r="B15" s="47"/>
      <c r="C15" s="48"/>
      <c r="D15" s="49"/>
      <c r="E15" s="47"/>
      <c r="F15" s="50" t="s">
        <v>32</v>
      </c>
      <c r="G15" s="51">
        <v>32</v>
      </c>
      <c r="H15" s="52">
        <v>209</v>
      </c>
      <c r="I15" s="53">
        <v>110</v>
      </c>
      <c r="J15" s="54">
        <v>0</v>
      </c>
      <c r="K15" s="58">
        <v>129194.75</v>
      </c>
      <c r="L15" s="59">
        <v>0</v>
      </c>
      <c r="N15" s="56"/>
      <c r="O15" s="56">
        <v>0</v>
      </c>
      <c r="P15" s="35"/>
      <c r="Q15" s="56">
        <v>0</v>
      </c>
      <c r="S15" s="56"/>
      <c r="T15" s="57">
        <f t="shared" si="0"/>
        <v>0</v>
      </c>
    </row>
    <row r="16" spans="1:20" ht="58.5" hidden="1">
      <c r="A16" s="82"/>
      <c r="B16" s="47"/>
      <c r="C16" s="48"/>
      <c r="D16" s="49"/>
      <c r="E16" s="47"/>
      <c r="F16" s="50" t="s">
        <v>33</v>
      </c>
      <c r="G16" s="51">
        <v>32</v>
      </c>
      <c r="H16" s="52">
        <v>208</v>
      </c>
      <c r="I16" s="53">
        <v>111</v>
      </c>
      <c r="J16" s="54">
        <v>0</v>
      </c>
      <c r="K16" s="58">
        <v>129194.75</v>
      </c>
      <c r="L16" s="59">
        <v>0</v>
      </c>
      <c r="N16" s="56"/>
      <c r="O16" s="56">
        <v>0</v>
      </c>
      <c r="P16" s="35"/>
      <c r="Q16" s="56">
        <v>0</v>
      </c>
      <c r="S16" s="56"/>
      <c r="T16" s="57">
        <f t="shared" si="0"/>
        <v>0</v>
      </c>
    </row>
    <row r="17" spans="1:20" ht="39" hidden="1">
      <c r="A17" s="82"/>
      <c r="B17" s="47"/>
      <c r="C17" s="48"/>
      <c r="D17" s="49"/>
      <c r="E17" s="47"/>
      <c r="F17" s="50" t="s">
        <v>34</v>
      </c>
      <c r="G17" s="51">
        <v>32</v>
      </c>
      <c r="H17" s="52">
        <v>207</v>
      </c>
      <c r="I17" s="53">
        <v>112</v>
      </c>
      <c r="J17" s="54">
        <v>0</v>
      </c>
      <c r="K17" s="58">
        <v>129194.75</v>
      </c>
      <c r="L17" s="59">
        <v>0</v>
      </c>
      <c r="N17" s="56"/>
      <c r="O17" s="56">
        <v>0</v>
      </c>
      <c r="P17" s="35"/>
      <c r="Q17" s="56">
        <v>0</v>
      </c>
      <c r="S17" s="56"/>
      <c r="T17" s="57">
        <f t="shared" si="0"/>
        <v>0</v>
      </c>
    </row>
    <row r="18" spans="1:20" ht="39" hidden="1">
      <c r="A18" s="82"/>
      <c r="B18" s="47"/>
      <c r="C18" s="48"/>
      <c r="D18" s="49"/>
      <c r="E18" s="47"/>
      <c r="F18" s="50" t="s">
        <v>35</v>
      </c>
      <c r="G18" s="51">
        <v>32</v>
      </c>
      <c r="H18" s="52">
        <v>206</v>
      </c>
      <c r="I18" s="53">
        <v>113</v>
      </c>
      <c r="J18" s="54">
        <v>0</v>
      </c>
      <c r="K18" s="58">
        <v>129194.75</v>
      </c>
      <c r="L18" s="59">
        <v>0</v>
      </c>
      <c r="N18" s="56"/>
      <c r="O18" s="56">
        <v>0</v>
      </c>
      <c r="P18" s="35"/>
      <c r="Q18" s="56">
        <v>0</v>
      </c>
      <c r="S18" s="56"/>
      <c r="T18" s="57">
        <f t="shared" si="0"/>
        <v>0</v>
      </c>
    </row>
    <row r="19" spans="1:20" ht="39" hidden="1">
      <c r="A19" s="82"/>
      <c r="B19" s="47"/>
      <c r="C19" s="48"/>
      <c r="D19" s="49"/>
      <c r="E19" s="47"/>
      <c r="F19" s="50" t="s">
        <v>36</v>
      </c>
      <c r="G19" s="51">
        <v>32</v>
      </c>
      <c r="H19" s="52">
        <v>205</v>
      </c>
      <c r="I19" s="53">
        <v>114</v>
      </c>
      <c r="J19" s="54">
        <v>0</v>
      </c>
      <c r="K19" s="58">
        <v>129194.75</v>
      </c>
      <c r="L19" s="59">
        <v>0</v>
      </c>
      <c r="N19" s="56"/>
      <c r="O19" s="56">
        <v>0</v>
      </c>
      <c r="P19" s="35"/>
      <c r="Q19" s="56">
        <v>0</v>
      </c>
      <c r="S19" s="56"/>
      <c r="T19" s="57">
        <f t="shared" si="0"/>
        <v>0</v>
      </c>
    </row>
    <row r="20" spans="1:20" ht="39">
      <c r="A20" s="82"/>
      <c r="B20" s="47"/>
      <c r="C20" s="48"/>
      <c r="D20" s="49"/>
      <c r="E20" s="47"/>
      <c r="F20" s="50" t="s">
        <v>37</v>
      </c>
      <c r="G20" s="51">
        <v>32</v>
      </c>
      <c r="H20" s="52">
        <v>204</v>
      </c>
      <c r="I20" s="53">
        <v>115</v>
      </c>
      <c r="J20" s="54">
        <v>2</v>
      </c>
      <c r="K20" s="58">
        <v>129194.75</v>
      </c>
      <c r="L20" s="59">
        <v>258389.5</v>
      </c>
      <c r="N20" s="56"/>
      <c r="O20" s="56">
        <v>0</v>
      </c>
      <c r="P20" s="35"/>
      <c r="Q20" s="56">
        <v>-2</v>
      </c>
      <c r="S20" s="56">
        <f>Q20</f>
        <v>-2</v>
      </c>
      <c r="T20" s="57">
        <f t="shared" si="0"/>
        <v>-258389.5</v>
      </c>
    </row>
    <row r="21" spans="1:20" ht="78" hidden="1">
      <c r="A21" s="82"/>
      <c r="B21" s="47"/>
      <c r="C21" s="48"/>
      <c r="D21" s="49"/>
      <c r="E21" s="47"/>
      <c r="F21" s="50" t="s">
        <v>38</v>
      </c>
      <c r="G21" s="51">
        <v>32</v>
      </c>
      <c r="H21" s="52">
        <v>203</v>
      </c>
      <c r="I21" s="53">
        <v>116</v>
      </c>
      <c r="J21" s="54">
        <v>0</v>
      </c>
      <c r="K21" s="58">
        <v>129194.75</v>
      </c>
      <c r="L21" s="59">
        <v>0</v>
      </c>
      <c r="N21" s="56"/>
      <c r="O21" s="56">
        <v>0</v>
      </c>
      <c r="P21" s="35"/>
      <c r="Q21" s="56">
        <v>0</v>
      </c>
      <c r="S21" s="56"/>
      <c r="T21" s="57">
        <f t="shared" si="0"/>
        <v>0</v>
      </c>
    </row>
    <row r="22" spans="1:20" ht="40.5" hidden="1" customHeight="1">
      <c r="A22" s="82"/>
      <c r="B22" s="47"/>
      <c r="C22" s="48" t="s">
        <v>39</v>
      </c>
      <c r="D22" s="49" t="s">
        <v>40</v>
      </c>
      <c r="E22" s="47" t="s">
        <v>18</v>
      </c>
      <c r="F22" s="50" t="s">
        <v>41</v>
      </c>
      <c r="G22" s="51">
        <v>32</v>
      </c>
      <c r="H22" s="52">
        <v>1211</v>
      </c>
      <c r="I22" s="53">
        <v>117</v>
      </c>
      <c r="J22" s="54">
        <v>0</v>
      </c>
      <c r="K22" s="58">
        <v>129194.75</v>
      </c>
      <c r="L22" s="59">
        <v>0</v>
      </c>
      <c r="N22" s="56"/>
      <c r="O22" s="56">
        <v>0</v>
      </c>
      <c r="P22" s="35"/>
      <c r="Q22" s="56">
        <v>0</v>
      </c>
      <c r="S22" s="56"/>
      <c r="T22" s="57">
        <f t="shared" si="0"/>
        <v>0</v>
      </c>
    </row>
    <row r="23" spans="1:20" ht="39">
      <c r="A23" s="82"/>
      <c r="B23" s="47"/>
      <c r="C23" s="48"/>
      <c r="D23" s="49"/>
      <c r="E23" s="47"/>
      <c r="F23" s="50" t="s">
        <v>42</v>
      </c>
      <c r="G23" s="51">
        <v>32</v>
      </c>
      <c r="H23" s="52">
        <v>1087</v>
      </c>
      <c r="I23" s="53">
        <v>118</v>
      </c>
      <c r="J23" s="54">
        <v>1</v>
      </c>
      <c r="K23" s="58">
        <v>129194.75</v>
      </c>
      <c r="L23" s="59">
        <v>129194.75</v>
      </c>
      <c r="N23" s="56"/>
      <c r="O23" s="56">
        <v>0</v>
      </c>
      <c r="P23" s="35"/>
      <c r="Q23" s="56">
        <v>-1</v>
      </c>
      <c r="S23" s="56">
        <f>Q23</f>
        <v>-1</v>
      </c>
      <c r="T23" s="57">
        <f t="shared" si="0"/>
        <v>-129194.75</v>
      </c>
    </row>
    <row r="24" spans="1:20" ht="27.75" hidden="1">
      <c r="A24" s="82"/>
      <c r="B24" s="47"/>
      <c r="C24" s="48"/>
      <c r="D24" s="49"/>
      <c r="E24" s="47"/>
      <c r="F24" s="50" t="s">
        <v>43</v>
      </c>
      <c r="G24" s="51">
        <v>32</v>
      </c>
      <c r="H24" s="52">
        <v>1212</v>
      </c>
      <c r="I24" s="53">
        <v>119</v>
      </c>
      <c r="J24" s="54">
        <v>0</v>
      </c>
      <c r="K24" s="58">
        <v>129194.75</v>
      </c>
      <c r="L24" s="59">
        <v>0</v>
      </c>
      <c r="N24" s="56"/>
      <c r="O24" s="56">
        <v>0</v>
      </c>
      <c r="P24" s="35"/>
      <c r="Q24" s="56">
        <v>0</v>
      </c>
      <c r="S24" s="56"/>
      <c r="T24" s="57">
        <f t="shared" si="0"/>
        <v>0</v>
      </c>
    </row>
    <row r="25" spans="1:20" ht="39" hidden="1">
      <c r="A25" s="82"/>
      <c r="B25" s="47"/>
      <c r="C25" s="48"/>
      <c r="D25" s="49"/>
      <c r="E25" s="47"/>
      <c r="F25" s="50" t="s">
        <v>44</v>
      </c>
      <c r="G25" s="51">
        <v>32</v>
      </c>
      <c r="H25" s="52">
        <v>202</v>
      </c>
      <c r="I25" s="53">
        <v>120</v>
      </c>
      <c r="J25" s="54">
        <v>0</v>
      </c>
      <c r="K25" s="58">
        <v>129194.75</v>
      </c>
      <c r="L25" s="59">
        <v>0</v>
      </c>
      <c r="N25" s="56"/>
      <c r="O25" s="56">
        <v>0</v>
      </c>
      <c r="P25" s="35"/>
      <c r="Q25" s="56">
        <v>0</v>
      </c>
      <c r="S25" s="56"/>
      <c r="T25" s="57">
        <f t="shared" si="0"/>
        <v>0</v>
      </c>
    </row>
    <row r="26" spans="1:20" ht="39" hidden="1">
      <c r="A26" s="82"/>
      <c r="B26" s="47"/>
      <c r="C26" s="48"/>
      <c r="D26" s="49"/>
      <c r="E26" s="47"/>
      <c r="F26" s="50" t="s">
        <v>45</v>
      </c>
      <c r="G26" s="51">
        <v>32</v>
      </c>
      <c r="H26" s="52">
        <v>201</v>
      </c>
      <c r="I26" s="53">
        <v>121</v>
      </c>
      <c r="J26" s="54">
        <v>0</v>
      </c>
      <c r="K26" s="58">
        <v>129194.75</v>
      </c>
      <c r="L26" s="59">
        <v>0</v>
      </c>
      <c r="N26" s="56"/>
      <c r="O26" s="56">
        <v>0</v>
      </c>
      <c r="P26" s="35"/>
      <c r="Q26" s="56">
        <v>0</v>
      </c>
      <c r="S26" s="56"/>
      <c r="T26" s="57">
        <f t="shared" si="0"/>
        <v>0</v>
      </c>
    </row>
    <row r="27" spans="1:20" ht="58.5" hidden="1">
      <c r="A27" s="82"/>
      <c r="B27" s="47"/>
      <c r="C27" s="48"/>
      <c r="D27" s="49"/>
      <c r="E27" s="47"/>
      <c r="F27" s="50" t="s">
        <v>46</v>
      </c>
      <c r="G27" s="51">
        <v>32</v>
      </c>
      <c r="H27" s="52">
        <v>200</v>
      </c>
      <c r="I27" s="53">
        <v>122</v>
      </c>
      <c r="J27" s="54">
        <v>0</v>
      </c>
      <c r="K27" s="58">
        <v>129194.75</v>
      </c>
      <c r="L27" s="59">
        <v>0</v>
      </c>
      <c r="N27" s="56"/>
      <c r="O27" s="56">
        <v>0</v>
      </c>
      <c r="P27" s="35"/>
      <c r="Q27" s="56">
        <v>0</v>
      </c>
      <c r="S27" s="56"/>
      <c r="T27" s="57">
        <f t="shared" si="0"/>
        <v>0</v>
      </c>
    </row>
    <row r="28" spans="1:20" ht="39" hidden="1">
      <c r="A28" s="82"/>
      <c r="B28" s="47"/>
      <c r="C28" s="48"/>
      <c r="D28" s="49"/>
      <c r="E28" s="47"/>
      <c r="F28" s="50" t="s">
        <v>47</v>
      </c>
      <c r="G28" s="51">
        <v>32</v>
      </c>
      <c r="H28" s="52">
        <v>199</v>
      </c>
      <c r="I28" s="53">
        <v>123</v>
      </c>
      <c r="J28" s="54">
        <v>0</v>
      </c>
      <c r="K28" s="58">
        <v>129194.75</v>
      </c>
      <c r="L28" s="59">
        <v>0</v>
      </c>
      <c r="N28" s="56"/>
      <c r="O28" s="56">
        <v>0</v>
      </c>
      <c r="P28" s="35"/>
      <c r="Q28" s="56">
        <v>0</v>
      </c>
      <c r="S28" s="56"/>
      <c r="T28" s="57">
        <f t="shared" si="0"/>
        <v>0</v>
      </c>
    </row>
    <row r="29" spans="1:20" ht="58.5" hidden="1">
      <c r="A29" s="82"/>
      <c r="B29" s="47"/>
      <c r="C29" s="48"/>
      <c r="D29" s="49"/>
      <c r="E29" s="47"/>
      <c r="F29" s="50" t="s">
        <v>48</v>
      </c>
      <c r="G29" s="51">
        <v>32</v>
      </c>
      <c r="H29" s="52">
        <v>198</v>
      </c>
      <c r="I29" s="53">
        <v>124</v>
      </c>
      <c r="J29" s="54">
        <v>0</v>
      </c>
      <c r="K29" s="58">
        <v>129194.75</v>
      </c>
      <c r="L29" s="59">
        <v>0</v>
      </c>
      <c r="N29" s="56"/>
      <c r="O29" s="56">
        <v>0</v>
      </c>
      <c r="P29" s="35"/>
      <c r="Q29" s="56">
        <v>0</v>
      </c>
      <c r="S29" s="56"/>
      <c r="T29" s="57">
        <f t="shared" si="0"/>
        <v>0</v>
      </c>
    </row>
    <row r="30" spans="1:20" ht="40.5" hidden="1" customHeight="1">
      <c r="A30" s="82"/>
      <c r="B30" s="47"/>
      <c r="C30" s="48" t="s">
        <v>49</v>
      </c>
      <c r="D30" s="49" t="s">
        <v>50</v>
      </c>
      <c r="E30" s="47" t="s">
        <v>18</v>
      </c>
      <c r="F30" s="50" t="s">
        <v>41</v>
      </c>
      <c r="G30" s="51">
        <v>32</v>
      </c>
      <c r="H30" s="52">
        <v>1211</v>
      </c>
      <c r="I30" s="53">
        <v>125</v>
      </c>
      <c r="J30" s="54">
        <v>0</v>
      </c>
      <c r="K30" s="58">
        <v>129194.75</v>
      </c>
      <c r="L30" s="59">
        <v>0</v>
      </c>
      <c r="N30" s="56"/>
      <c r="O30" s="56">
        <v>0</v>
      </c>
      <c r="P30" s="35"/>
      <c r="Q30" s="56">
        <v>0</v>
      </c>
      <c r="S30" s="56"/>
      <c r="T30" s="57">
        <f t="shared" si="0"/>
        <v>0</v>
      </c>
    </row>
    <row r="31" spans="1:20" ht="27.75" hidden="1">
      <c r="A31" s="82"/>
      <c r="B31" s="47"/>
      <c r="C31" s="48"/>
      <c r="D31" s="49"/>
      <c r="E31" s="47"/>
      <c r="F31" s="50" t="s">
        <v>51</v>
      </c>
      <c r="G31" s="51">
        <v>32</v>
      </c>
      <c r="H31" s="52">
        <v>1210</v>
      </c>
      <c r="I31" s="53">
        <v>126</v>
      </c>
      <c r="J31" s="54">
        <v>0</v>
      </c>
      <c r="K31" s="58">
        <v>129194.75</v>
      </c>
      <c r="L31" s="59">
        <v>0</v>
      </c>
      <c r="N31" s="56"/>
      <c r="O31" s="56">
        <v>0</v>
      </c>
      <c r="P31" s="35"/>
      <c r="Q31" s="56">
        <v>0</v>
      </c>
      <c r="S31" s="56"/>
      <c r="T31" s="57">
        <f t="shared" si="0"/>
        <v>0</v>
      </c>
    </row>
    <row r="32" spans="1:20" ht="58.5" hidden="1">
      <c r="A32" s="82"/>
      <c r="B32" s="47"/>
      <c r="C32" s="48"/>
      <c r="D32" s="49"/>
      <c r="E32" s="47"/>
      <c r="F32" s="50" t="s">
        <v>52</v>
      </c>
      <c r="G32" s="51">
        <v>32</v>
      </c>
      <c r="H32" s="52">
        <v>1209</v>
      </c>
      <c r="I32" s="53">
        <v>127</v>
      </c>
      <c r="J32" s="54">
        <v>0</v>
      </c>
      <c r="K32" s="58">
        <v>129194.75</v>
      </c>
      <c r="L32" s="59">
        <v>0</v>
      </c>
      <c r="N32" s="56"/>
      <c r="O32" s="56">
        <v>0</v>
      </c>
      <c r="P32" s="35"/>
      <c r="Q32" s="56">
        <v>0</v>
      </c>
      <c r="S32" s="56"/>
      <c r="T32" s="57">
        <f t="shared" si="0"/>
        <v>0</v>
      </c>
    </row>
    <row r="33" spans="1:20" ht="58.5" hidden="1">
      <c r="A33" s="82"/>
      <c r="B33" s="47"/>
      <c r="C33" s="48"/>
      <c r="D33" s="49"/>
      <c r="E33" s="47"/>
      <c r="F33" s="50" t="s">
        <v>48</v>
      </c>
      <c r="G33" s="51">
        <v>32</v>
      </c>
      <c r="H33" s="52">
        <v>198</v>
      </c>
      <c r="I33" s="53">
        <v>128</v>
      </c>
      <c r="J33" s="54">
        <v>0</v>
      </c>
      <c r="K33" s="58">
        <v>129194.75</v>
      </c>
      <c r="L33" s="59">
        <v>0</v>
      </c>
      <c r="N33" s="56"/>
      <c r="O33" s="56">
        <v>0</v>
      </c>
      <c r="P33" s="35"/>
      <c r="Q33" s="56">
        <v>0</v>
      </c>
      <c r="S33" s="56"/>
      <c r="T33" s="57">
        <f t="shared" si="0"/>
        <v>0</v>
      </c>
    </row>
    <row r="34" spans="1:20" ht="39">
      <c r="A34" s="82"/>
      <c r="B34" s="47"/>
      <c r="C34" s="48"/>
      <c r="D34" s="49"/>
      <c r="E34" s="47"/>
      <c r="F34" s="50" t="s">
        <v>42</v>
      </c>
      <c r="G34" s="51">
        <v>32</v>
      </c>
      <c r="H34" s="52">
        <v>1087</v>
      </c>
      <c r="I34" s="53">
        <v>129</v>
      </c>
      <c r="J34" s="54">
        <v>1</v>
      </c>
      <c r="K34" s="58">
        <v>129194.75</v>
      </c>
      <c r="L34" s="59">
        <v>129194.75</v>
      </c>
      <c r="N34" s="56"/>
      <c r="O34" s="56">
        <v>0</v>
      </c>
      <c r="P34" s="35"/>
      <c r="Q34" s="56">
        <v>-1</v>
      </c>
      <c r="S34" s="56">
        <f>Q34</f>
        <v>-1</v>
      </c>
      <c r="T34" s="57">
        <f t="shared" si="0"/>
        <v>-129194.75</v>
      </c>
    </row>
    <row r="35" spans="1:20" ht="39" hidden="1">
      <c r="A35" s="82"/>
      <c r="B35" s="47"/>
      <c r="C35" s="48"/>
      <c r="D35" s="49"/>
      <c r="E35" s="47"/>
      <c r="F35" s="50" t="s">
        <v>53</v>
      </c>
      <c r="G35" s="51">
        <v>32</v>
      </c>
      <c r="H35" s="52">
        <v>1208</v>
      </c>
      <c r="I35" s="53">
        <v>130</v>
      </c>
      <c r="J35" s="54">
        <v>0</v>
      </c>
      <c r="K35" s="58">
        <v>129194.75</v>
      </c>
      <c r="L35" s="59">
        <v>0</v>
      </c>
      <c r="N35" s="56"/>
      <c r="O35" s="56">
        <v>0</v>
      </c>
      <c r="P35" s="35"/>
      <c r="Q35" s="56">
        <v>0</v>
      </c>
      <c r="S35" s="56"/>
      <c r="T35" s="57">
        <f t="shared" si="0"/>
        <v>0</v>
      </c>
    </row>
    <row r="36" spans="1:20" ht="39">
      <c r="A36" s="82"/>
      <c r="B36" s="47"/>
      <c r="C36" s="48"/>
      <c r="D36" s="49"/>
      <c r="E36" s="47"/>
      <c r="F36" s="50" t="s">
        <v>54</v>
      </c>
      <c r="G36" s="51">
        <v>32</v>
      </c>
      <c r="H36" s="52">
        <v>1207</v>
      </c>
      <c r="I36" s="53">
        <v>131</v>
      </c>
      <c r="J36" s="54">
        <v>4</v>
      </c>
      <c r="K36" s="58">
        <v>129194.75</v>
      </c>
      <c r="L36" s="59">
        <v>516779</v>
      </c>
      <c r="N36" s="56"/>
      <c r="O36" s="56">
        <v>0</v>
      </c>
      <c r="P36" s="35"/>
      <c r="Q36" s="56">
        <v>-4</v>
      </c>
      <c r="S36" s="56">
        <f>Q36</f>
        <v>-4</v>
      </c>
      <c r="T36" s="57">
        <f t="shared" si="0"/>
        <v>-516779</v>
      </c>
    </row>
    <row r="37" spans="1:20" ht="136.5" hidden="1">
      <c r="A37" s="82"/>
      <c r="B37" s="47"/>
      <c r="C37" s="48"/>
      <c r="D37" s="50" t="s">
        <v>55</v>
      </c>
      <c r="E37" s="61" t="s">
        <v>18</v>
      </c>
      <c r="F37" s="50" t="s">
        <v>56</v>
      </c>
      <c r="G37" s="51">
        <v>32</v>
      </c>
      <c r="H37" s="52">
        <v>197</v>
      </c>
      <c r="I37" s="53">
        <v>132</v>
      </c>
      <c r="J37" s="54">
        <v>0</v>
      </c>
      <c r="K37" s="58">
        <v>129194.75</v>
      </c>
      <c r="L37" s="59">
        <v>0</v>
      </c>
      <c r="N37" s="56"/>
      <c r="O37" s="56">
        <v>0</v>
      </c>
      <c r="P37" s="35"/>
      <c r="Q37" s="56">
        <v>0</v>
      </c>
      <c r="S37" s="56"/>
      <c r="T37" s="57">
        <f t="shared" si="0"/>
        <v>0</v>
      </c>
    </row>
    <row r="38" spans="1:20" ht="40.5" hidden="1" customHeight="1">
      <c r="A38" s="82"/>
      <c r="B38" s="47"/>
      <c r="C38" s="48" t="s">
        <v>57</v>
      </c>
      <c r="D38" s="49" t="s">
        <v>58</v>
      </c>
      <c r="E38" s="83" t="s">
        <v>59</v>
      </c>
      <c r="F38" s="78" t="s">
        <v>60</v>
      </c>
      <c r="G38" s="51">
        <v>32</v>
      </c>
      <c r="H38" s="52">
        <v>196</v>
      </c>
      <c r="I38" s="53">
        <v>133</v>
      </c>
      <c r="J38" s="54">
        <v>0</v>
      </c>
      <c r="K38" s="58">
        <v>129194.75</v>
      </c>
      <c r="L38" s="59">
        <v>0</v>
      </c>
      <c r="N38" s="56"/>
      <c r="O38" s="56">
        <v>0</v>
      </c>
      <c r="P38" s="35"/>
      <c r="Q38" s="56">
        <v>0</v>
      </c>
      <c r="S38" s="56"/>
      <c r="T38" s="57">
        <f t="shared" si="0"/>
        <v>0</v>
      </c>
    </row>
    <row r="39" spans="1:20" ht="39" hidden="1">
      <c r="A39" s="82"/>
      <c r="B39" s="47"/>
      <c r="C39" s="48"/>
      <c r="D39" s="49"/>
      <c r="E39" s="83"/>
      <c r="F39" s="78" t="s">
        <v>61</v>
      </c>
      <c r="G39" s="51">
        <v>32</v>
      </c>
      <c r="H39" s="52">
        <v>1206</v>
      </c>
      <c r="I39" s="53">
        <v>134</v>
      </c>
      <c r="J39" s="54">
        <v>0</v>
      </c>
      <c r="K39" s="58">
        <v>129194.75</v>
      </c>
      <c r="L39" s="59">
        <v>0</v>
      </c>
      <c r="N39" s="56"/>
      <c r="O39" s="56">
        <v>0</v>
      </c>
      <c r="P39" s="35"/>
      <c r="Q39" s="56">
        <v>0</v>
      </c>
      <c r="S39" s="56"/>
      <c r="T39" s="57">
        <f t="shared" si="0"/>
        <v>0</v>
      </c>
    </row>
    <row r="40" spans="1:20" ht="39">
      <c r="A40" s="82"/>
      <c r="B40" s="47"/>
      <c r="C40" s="48"/>
      <c r="D40" s="49"/>
      <c r="E40" s="83"/>
      <c r="F40" s="78" t="s">
        <v>62</v>
      </c>
      <c r="G40" s="51">
        <v>32</v>
      </c>
      <c r="H40" s="52">
        <v>195</v>
      </c>
      <c r="I40" s="53">
        <v>135</v>
      </c>
      <c r="J40" s="54">
        <v>14</v>
      </c>
      <c r="K40" s="58">
        <v>129194.75</v>
      </c>
      <c r="L40" s="59">
        <v>1808726.5</v>
      </c>
      <c r="N40" s="56">
        <v>4</v>
      </c>
      <c r="O40" s="56">
        <v>6</v>
      </c>
      <c r="P40" s="35"/>
      <c r="Q40" s="56">
        <v>-8</v>
      </c>
      <c r="S40" s="56">
        <f t="shared" ref="S40:S42" si="1">Q40</f>
        <v>-8</v>
      </c>
      <c r="T40" s="57">
        <f t="shared" si="0"/>
        <v>-1033558</v>
      </c>
    </row>
    <row r="41" spans="1:20" ht="39">
      <c r="A41" s="82"/>
      <c r="B41" s="47"/>
      <c r="C41" s="48"/>
      <c r="D41" s="49"/>
      <c r="E41" s="83"/>
      <c r="F41" s="78" t="s">
        <v>63</v>
      </c>
      <c r="G41" s="51">
        <v>32</v>
      </c>
      <c r="H41" s="52">
        <v>194</v>
      </c>
      <c r="I41" s="53">
        <v>136</v>
      </c>
      <c r="J41" s="54">
        <v>1</v>
      </c>
      <c r="K41" s="58">
        <v>129194.75</v>
      </c>
      <c r="L41" s="59">
        <v>129194.75</v>
      </c>
      <c r="N41" s="56"/>
      <c r="O41" s="56">
        <v>0</v>
      </c>
      <c r="P41" s="35"/>
      <c r="Q41" s="56">
        <v>-1</v>
      </c>
      <c r="S41" s="56">
        <f t="shared" si="1"/>
        <v>-1</v>
      </c>
      <c r="T41" s="57">
        <f t="shared" si="0"/>
        <v>-129194.75</v>
      </c>
    </row>
    <row r="42" spans="1:20" ht="58.5">
      <c r="A42" s="82"/>
      <c r="B42" s="47"/>
      <c r="C42" s="48"/>
      <c r="D42" s="49"/>
      <c r="E42" s="83"/>
      <c r="F42" s="78" t="s">
        <v>64</v>
      </c>
      <c r="G42" s="51">
        <v>32</v>
      </c>
      <c r="H42" s="52">
        <v>193</v>
      </c>
      <c r="I42" s="53">
        <v>137</v>
      </c>
      <c r="J42" s="54">
        <v>2</v>
      </c>
      <c r="K42" s="58">
        <v>129194.75</v>
      </c>
      <c r="L42" s="59">
        <v>258389.5</v>
      </c>
      <c r="N42" s="56"/>
      <c r="O42" s="56">
        <v>0</v>
      </c>
      <c r="P42" s="35"/>
      <c r="Q42" s="56">
        <v>-2</v>
      </c>
      <c r="S42" s="56">
        <f t="shared" si="1"/>
        <v>-2</v>
      </c>
      <c r="T42" s="57">
        <f t="shared" si="0"/>
        <v>-258389.5</v>
      </c>
    </row>
    <row r="43" spans="1:20" ht="27.75" hidden="1">
      <c r="A43" s="82"/>
      <c r="B43" s="47"/>
      <c r="C43" s="48"/>
      <c r="D43" s="49"/>
      <c r="E43" s="83"/>
      <c r="F43" s="50" t="s">
        <v>65</v>
      </c>
      <c r="G43" s="51">
        <v>32</v>
      </c>
      <c r="H43" s="52">
        <v>161</v>
      </c>
      <c r="I43" s="53">
        <v>138</v>
      </c>
      <c r="J43" s="54">
        <v>0</v>
      </c>
      <c r="K43" s="58">
        <v>129194.75</v>
      </c>
      <c r="L43" s="59">
        <v>0</v>
      </c>
      <c r="N43" s="56"/>
      <c r="O43" s="56">
        <v>0</v>
      </c>
      <c r="P43" s="35"/>
      <c r="Q43" s="56">
        <v>0</v>
      </c>
      <c r="S43" s="56"/>
      <c r="T43" s="57">
        <f t="shared" si="0"/>
        <v>0</v>
      </c>
    </row>
    <row r="44" spans="1:20" ht="58.5" hidden="1" customHeight="1">
      <c r="A44" s="82"/>
      <c r="B44" s="47"/>
      <c r="C44" s="48"/>
      <c r="D44" s="49" t="s">
        <v>66</v>
      </c>
      <c r="E44" s="47" t="s">
        <v>18</v>
      </c>
      <c r="F44" s="50" t="s">
        <v>67</v>
      </c>
      <c r="G44" s="51">
        <v>32</v>
      </c>
      <c r="H44" s="52">
        <v>190</v>
      </c>
      <c r="I44" s="53">
        <v>139</v>
      </c>
      <c r="J44" s="54">
        <v>0</v>
      </c>
      <c r="K44" s="58">
        <v>129194.75</v>
      </c>
      <c r="L44" s="59">
        <v>0</v>
      </c>
      <c r="N44" s="56"/>
      <c r="O44" s="56">
        <v>0</v>
      </c>
      <c r="P44" s="35"/>
      <c r="Q44" s="56">
        <v>0</v>
      </c>
      <c r="S44" s="56"/>
      <c r="T44" s="57">
        <f t="shared" si="0"/>
        <v>0</v>
      </c>
    </row>
    <row r="45" spans="1:20" ht="39" hidden="1">
      <c r="A45" s="82"/>
      <c r="B45" s="47"/>
      <c r="C45" s="48"/>
      <c r="D45" s="49"/>
      <c r="E45" s="47"/>
      <c r="F45" s="50" t="s">
        <v>68</v>
      </c>
      <c r="G45" s="51">
        <v>32</v>
      </c>
      <c r="H45" s="52">
        <v>1197</v>
      </c>
      <c r="I45" s="53">
        <v>140</v>
      </c>
      <c r="J45" s="54">
        <v>0</v>
      </c>
      <c r="K45" s="58">
        <v>129194.75</v>
      </c>
      <c r="L45" s="59">
        <v>0</v>
      </c>
      <c r="N45" s="56"/>
      <c r="O45" s="56">
        <v>0</v>
      </c>
      <c r="P45" s="35"/>
      <c r="Q45" s="56">
        <v>0</v>
      </c>
      <c r="S45" s="56"/>
      <c r="T45" s="57">
        <f t="shared" si="0"/>
        <v>0</v>
      </c>
    </row>
    <row r="46" spans="1:20" ht="27.75" hidden="1">
      <c r="A46" s="82"/>
      <c r="B46" s="47"/>
      <c r="C46" s="48"/>
      <c r="D46" s="49"/>
      <c r="E46" s="47"/>
      <c r="F46" s="50" t="s">
        <v>69</v>
      </c>
      <c r="G46" s="51">
        <v>32</v>
      </c>
      <c r="H46" s="52">
        <v>192</v>
      </c>
      <c r="I46" s="53">
        <v>141</v>
      </c>
      <c r="J46" s="54">
        <v>0</v>
      </c>
      <c r="K46" s="58">
        <v>129194.75</v>
      </c>
      <c r="L46" s="59">
        <v>0</v>
      </c>
      <c r="N46" s="56"/>
      <c r="O46" s="56">
        <v>0</v>
      </c>
      <c r="P46" s="35"/>
      <c r="Q46" s="56">
        <v>0</v>
      </c>
      <c r="S46" s="56"/>
      <c r="T46" s="57">
        <f t="shared" si="0"/>
        <v>0</v>
      </c>
    </row>
    <row r="47" spans="1:20" ht="40.5" hidden="1" customHeight="1">
      <c r="A47" s="82"/>
      <c r="B47" s="47"/>
      <c r="C47" s="48"/>
      <c r="D47" s="49" t="s">
        <v>70</v>
      </c>
      <c r="E47" s="47" t="s">
        <v>18</v>
      </c>
      <c r="F47" s="50" t="s">
        <v>71</v>
      </c>
      <c r="G47" s="51">
        <v>32</v>
      </c>
      <c r="H47" s="52">
        <v>1205</v>
      </c>
      <c r="I47" s="53">
        <v>142</v>
      </c>
      <c r="J47" s="54">
        <v>0</v>
      </c>
      <c r="K47" s="58">
        <v>129194.75</v>
      </c>
      <c r="L47" s="59">
        <v>0</v>
      </c>
      <c r="N47" s="56"/>
      <c r="O47" s="56">
        <v>0</v>
      </c>
      <c r="P47" s="35"/>
      <c r="Q47" s="56">
        <v>0</v>
      </c>
      <c r="S47" s="56"/>
      <c r="T47" s="57">
        <f t="shared" si="0"/>
        <v>0</v>
      </c>
    </row>
    <row r="48" spans="1:20" ht="58.5" hidden="1">
      <c r="A48" s="82"/>
      <c r="B48" s="47"/>
      <c r="C48" s="48"/>
      <c r="D48" s="49"/>
      <c r="E48" s="47"/>
      <c r="F48" s="50" t="s">
        <v>72</v>
      </c>
      <c r="G48" s="51">
        <v>32</v>
      </c>
      <c r="H48" s="52">
        <v>1204</v>
      </c>
      <c r="I48" s="53">
        <v>143</v>
      </c>
      <c r="J48" s="54">
        <v>0</v>
      </c>
      <c r="K48" s="58">
        <v>129194.75</v>
      </c>
      <c r="L48" s="59">
        <v>0</v>
      </c>
      <c r="N48" s="56"/>
      <c r="O48" s="56">
        <v>0</v>
      </c>
      <c r="P48" s="35"/>
      <c r="Q48" s="56">
        <v>0</v>
      </c>
      <c r="S48" s="56"/>
      <c r="T48" s="57">
        <f t="shared" si="0"/>
        <v>0</v>
      </c>
    </row>
    <row r="49" spans="1:20" ht="78" hidden="1">
      <c r="A49" s="82"/>
      <c r="B49" s="47"/>
      <c r="C49" s="48"/>
      <c r="D49" s="49"/>
      <c r="E49" s="47"/>
      <c r="F49" s="50" t="s">
        <v>73</v>
      </c>
      <c r="G49" s="51">
        <v>32</v>
      </c>
      <c r="H49" s="52">
        <v>1203</v>
      </c>
      <c r="I49" s="53">
        <v>144</v>
      </c>
      <c r="J49" s="54">
        <v>0</v>
      </c>
      <c r="K49" s="58">
        <v>129194.75</v>
      </c>
      <c r="L49" s="59">
        <v>0</v>
      </c>
      <c r="N49" s="56"/>
      <c r="O49" s="56">
        <v>0</v>
      </c>
      <c r="P49" s="35"/>
      <c r="Q49" s="56">
        <v>0</v>
      </c>
      <c r="S49" s="56"/>
      <c r="T49" s="57">
        <f t="shared" si="0"/>
        <v>0</v>
      </c>
    </row>
    <row r="50" spans="1:20" ht="39" hidden="1">
      <c r="A50" s="82"/>
      <c r="B50" s="47"/>
      <c r="C50" s="48"/>
      <c r="D50" s="49"/>
      <c r="E50" s="47"/>
      <c r="F50" s="50" t="s">
        <v>74</v>
      </c>
      <c r="G50" s="51">
        <v>32</v>
      </c>
      <c r="H50" s="52">
        <v>1202</v>
      </c>
      <c r="I50" s="53">
        <v>145</v>
      </c>
      <c r="J50" s="54">
        <v>0</v>
      </c>
      <c r="K50" s="58">
        <v>129194.75</v>
      </c>
      <c r="L50" s="59">
        <v>0</v>
      </c>
      <c r="N50" s="56"/>
      <c r="O50" s="56">
        <v>0</v>
      </c>
      <c r="P50" s="35"/>
      <c r="Q50" s="56">
        <v>0</v>
      </c>
      <c r="S50" s="56"/>
      <c r="T50" s="57">
        <f t="shared" si="0"/>
        <v>0</v>
      </c>
    </row>
    <row r="51" spans="1:20" ht="39" hidden="1">
      <c r="A51" s="82"/>
      <c r="B51" s="47"/>
      <c r="C51" s="48"/>
      <c r="D51" s="49"/>
      <c r="E51" s="47"/>
      <c r="F51" s="50" t="s">
        <v>75</v>
      </c>
      <c r="G51" s="51">
        <v>32</v>
      </c>
      <c r="H51" s="52">
        <v>1201</v>
      </c>
      <c r="I51" s="53">
        <v>146</v>
      </c>
      <c r="J51" s="54">
        <v>0</v>
      </c>
      <c r="K51" s="58">
        <v>129194.75</v>
      </c>
      <c r="L51" s="59">
        <v>0</v>
      </c>
      <c r="N51" s="56"/>
      <c r="O51" s="56">
        <v>0</v>
      </c>
      <c r="P51" s="35"/>
      <c r="Q51" s="56">
        <v>0</v>
      </c>
      <c r="S51" s="56"/>
      <c r="T51" s="57">
        <f t="shared" si="0"/>
        <v>0</v>
      </c>
    </row>
    <row r="52" spans="1:20" ht="58.5" hidden="1">
      <c r="A52" s="82"/>
      <c r="B52" s="47"/>
      <c r="C52" s="48"/>
      <c r="D52" s="49"/>
      <c r="E52" s="47"/>
      <c r="F52" s="50" t="s">
        <v>67</v>
      </c>
      <c r="G52" s="51">
        <v>32</v>
      </c>
      <c r="H52" s="52">
        <v>190</v>
      </c>
      <c r="I52" s="53">
        <v>147</v>
      </c>
      <c r="J52" s="54">
        <v>0</v>
      </c>
      <c r="K52" s="58">
        <v>129194.75</v>
      </c>
      <c r="L52" s="59">
        <v>0</v>
      </c>
      <c r="N52" s="56"/>
      <c r="O52" s="56">
        <v>0</v>
      </c>
      <c r="P52" s="35"/>
      <c r="Q52" s="56">
        <v>0</v>
      </c>
      <c r="S52" s="56"/>
      <c r="T52" s="57">
        <f t="shared" si="0"/>
        <v>0</v>
      </c>
    </row>
    <row r="53" spans="1:20" ht="39" hidden="1">
      <c r="A53" s="82"/>
      <c r="B53" s="47"/>
      <c r="C53" s="48"/>
      <c r="D53" s="49"/>
      <c r="E53" s="47"/>
      <c r="F53" s="50" t="s">
        <v>68</v>
      </c>
      <c r="G53" s="51">
        <v>32</v>
      </c>
      <c r="H53" s="52">
        <v>1197</v>
      </c>
      <c r="I53" s="53">
        <v>148</v>
      </c>
      <c r="J53" s="54">
        <v>0</v>
      </c>
      <c r="K53" s="58">
        <v>129194.75</v>
      </c>
      <c r="L53" s="59">
        <v>0</v>
      </c>
      <c r="N53" s="56"/>
      <c r="O53" s="56">
        <v>0</v>
      </c>
      <c r="P53" s="35"/>
      <c r="Q53" s="56">
        <v>0</v>
      </c>
      <c r="S53" s="56"/>
      <c r="T53" s="57">
        <f t="shared" si="0"/>
        <v>0</v>
      </c>
    </row>
    <row r="54" spans="1:20" ht="39" hidden="1">
      <c r="A54" s="82"/>
      <c r="B54" s="47"/>
      <c r="C54" s="48"/>
      <c r="D54" s="49"/>
      <c r="E54" s="47"/>
      <c r="F54" s="50" t="s">
        <v>76</v>
      </c>
      <c r="G54" s="51">
        <v>32</v>
      </c>
      <c r="H54" s="52">
        <v>1086</v>
      </c>
      <c r="I54" s="53">
        <v>149</v>
      </c>
      <c r="J54" s="54">
        <v>0</v>
      </c>
      <c r="K54" s="58">
        <v>129194.75</v>
      </c>
      <c r="L54" s="59">
        <v>0</v>
      </c>
      <c r="N54" s="56"/>
      <c r="O54" s="56">
        <v>0</v>
      </c>
      <c r="P54" s="35"/>
      <c r="Q54" s="56">
        <v>0</v>
      </c>
      <c r="S54" s="56"/>
      <c r="T54" s="57">
        <f t="shared" si="0"/>
        <v>0</v>
      </c>
    </row>
    <row r="55" spans="1:20" ht="40.5" hidden="1">
      <c r="A55" s="82"/>
      <c r="B55" s="47"/>
      <c r="C55" s="48"/>
      <c r="D55" s="50" t="s">
        <v>77</v>
      </c>
      <c r="E55" s="61" t="s">
        <v>18</v>
      </c>
      <c r="F55" s="50" t="s">
        <v>75</v>
      </c>
      <c r="G55" s="51">
        <v>32</v>
      </c>
      <c r="H55" s="52">
        <v>1201</v>
      </c>
      <c r="I55" s="53">
        <v>150</v>
      </c>
      <c r="J55" s="54">
        <v>0</v>
      </c>
      <c r="K55" s="58">
        <v>129194.75</v>
      </c>
      <c r="L55" s="59">
        <v>0</v>
      </c>
      <c r="N55" s="56"/>
      <c r="O55" s="56">
        <v>0</v>
      </c>
      <c r="P55" s="35"/>
      <c r="Q55" s="56">
        <v>0</v>
      </c>
      <c r="S55" s="56"/>
      <c r="T55" s="57">
        <f t="shared" si="0"/>
        <v>0</v>
      </c>
    </row>
    <row r="56" spans="1:20" ht="58.5" hidden="1" customHeight="1">
      <c r="A56" s="82"/>
      <c r="B56" s="47"/>
      <c r="C56" s="79" t="s">
        <v>78</v>
      </c>
      <c r="D56" s="49" t="s">
        <v>79</v>
      </c>
      <c r="E56" s="47" t="s">
        <v>18</v>
      </c>
      <c r="F56" s="50" t="s">
        <v>67</v>
      </c>
      <c r="G56" s="51">
        <v>32</v>
      </c>
      <c r="H56" s="52">
        <v>190</v>
      </c>
      <c r="I56" s="53">
        <v>151</v>
      </c>
      <c r="J56" s="54">
        <v>0</v>
      </c>
      <c r="K56" s="58">
        <v>129194.75</v>
      </c>
      <c r="L56" s="59">
        <v>0</v>
      </c>
      <c r="N56" s="56"/>
      <c r="O56" s="56">
        <v>0</v>
      </c>
      <c r="P56" s="35"/>
      <c r="Q56" s="56">
        <v>0</v>
      </c>
      <c r="S56" s="56"/>
      <c r="T56" s="57">
        <f t="shared" si="0"/>
        <v>0</v>
      </c>
    </row>
    <row r="57" spans="1:20" ht="39" hidden="1">
      <c r="A57" s="82"/>
      <c r="B57" s="47"/>
      <c r="C57" s="79"/>
      <c r="D57" s="49"/>
      <c r="E57" s="47"/>
      <c r="F57" s="50" t="s">
        <v>68</v>
      </c>
      <c r="G57" s="51">
        <v>32</v>
      </c>
      <c r="H57" s="52">
        <v>1197</v>
      </c>
      <c r="I57" s="53">
        <v>152</v>
      </c>
      <c r="J57" s="54">
        <v>0</v>
      </c>
      <c r="K57" s="58">
        <v>129194.75</v>
      </c>
      <c r="L57" s="59">
        <v>0</v>
      </c>
      <c r="N57" s="56"/>
      <c r="O57" s="56">
        <v>0</v>
      </c>
      <c r="P57" s="35"/>
      <c r="Q57" s="56">
        <v>0</v>
      </c>
      <c r="S57" s="56"/>
      <c r="T57" s="57">
        <f t="shared" si="0"/>
        <v>0</v>
      </c>
    </row>
    <row r="58" spans="1:20" ht="39" hidden="1">
      <c r="A58" s="82"/>
      <c r="B58" s="47"/>
      <c r="C58" s="79"/>
      <c r="D58" s="49"/>
      <c r="E58" s="47"/>
      <c r="F58" s="50" t="s">
        <v>80</v>
      </c>
      <c r="G58" s="51">
        <v>32</v>
      </c>
      <c r="H58" s="52">
        <v>1200</v>
      </c>
      <c r="I58" s="53">
        <v>153</v>
      </c>
      <c r="J58" s="54">
        <v>0</v>
      </c>
      <c r="K58" s="58">
        <v>129194.75</v>
      </c>
      <c r="L58" s="59">
        <v>0</v>
      </c>
      <c r="N58" s="56"/>
      <c r="O58" s="56">
        <v>0</v>
      </c>
      <c r="P58" s="35"/>
      <c r="Q58" s="56">
        <v>0</v>
      </c>
      <c r="S58" s="56"/>
      <c r="T58" s="57">
        <f t="shared" si="0"/>
        <v>0</v>
      </c>
    </row>
    <row r="59" spans="1:20" ht="39" hidden="1">
      <c r="A59" s="82"/>
      <c r="B59" s="47"/>
      <c r="C59" s="79"/>
      <c r="D59" s="49"/>
      <c r="E59" s="47"/>
      <c r="F59" s="50" t="s">
        <v>76</v>
      </c>
      <c r="G59" s="51">
        <v>32</v>
      </c>
      <c r="H59" s="52">
        <v>1086</v>
      </c>
      <c r="I59" s="53">
        <v>154</v>
      </c>
      <c r="J59" s="54">
        <v>0</v>
      </c>
      <c r="K59" s="58">
        <v>129194.75</v>
      </c>
      <c r="L59" s="59">
        <v>0</v>
      </c>
      <c r="N59" s="56"/>
      <c r="O59" s="56">
        <v>0</v>
      </c>
      <c r="P59" s="35"/>
      <c r="Q59" s="56">
        <v>0</v>
      </c>
      <c r="S59" s="56"/>
      <c r="T59" s="57">
        <f t="shared" si="0"/>
        <v>0</v>
      </c>
    </row>
    <row r="60" spans="1:20" ht="26.25" hidden="1" customHeight="1">
      <c r="A60" s="82"/>
      <c r="B60" s="47"/>
      <c r="C60" s="79" t="s">
        <v>81</v>
      </c>
      <c r="D60" s="49" t="s">
        <v>82</v>
      </c>
      <c r="E60" s="47" t="s">
        <v>18</v>
      </c>
      <c r="F60" s="50" t="s">
        <v>83</v>
      </c>
      <c r="G60" s="51">
        <v>32</v>
      </c>
      <c r="H60" s="52">
        <v>1199</v>
      </c>
      <c r="I60" s="53">
        <v>155</v>
      </c>
      <c r="J60" s="54">
        <v>0</v>
      </c>
      <c r="K60" s="58">
        <v>129194.75</v>
      </c>
      <c r="L60" s="59">
        <v>0</v>
      </c>
      <c r="N60" s="56"/>
      <c r="O60" s="56">
        <v>0</v>
      </c>
      <c r="P60" s="35"/>
      <c r="Q60" s="56">
        <v>0</v>
      </c>
      <c r="S60" s="56"/>
      <c r="T60" s="57">
        <f t="shared" si="0"/>
        <v>0</v>
      </c>
    </row>
    <row r="61" spans="1:20" ht="58.5" hidden="1">
      <c r="A61" s="82"/>
      <c r="B61" s="47"/>
      <c r="C61" s="79"/>
      <c r="D61" s="49"/>
      <c r="E61" s="47"/>
      <c r="F61" s="50" t="s">
        <v>67</v>
      </c>
      <c r="G61" s="51">
        <v>32</v>
      </c>
      <c r="H61" s="52">
        <v>190</v>
      </c>
      <c r="I61" s="53">
        <v>156</v>
      </c>
      <c r="J61" s="54">
        <v>0</v>
      </c>
      <c r="K61" s="58">
        <v>129194.75</v>
      </c>
      <c r="L61" s="59">
        <v>0</v>
      </c>
      <c r="N61" s="56"/>
      <c r="O61" s="56">
        <v>0</v>
      </c>
      <c r="P61" s="35"/>
      <c r="Q61" s="56">
        <v>0</v>
      </c>
      <c r="S61" s="56"/>
      <c r="T61" s="57">
        <f t="shared" si="0"/>
        <v>0</v>
      </c>
    </row>
    <row r="62" spans="1:20" ht="39" hidden="1">
      <c r="A62" s="82"/>
      <c r="B62" s="47"/>
      <c r="C62" s="79"/>
      <c r="D62" s="49"/>
      <c r="E62" s="47"/>
      <c r="F62" s="50" t="s">
        <v>68</v>
      </c>
      <c r="G62" s="51">
        <v>32</v>
      </c>
      <c r="H62" s="52">
        <v>1197</v>
      </c>
      <c r="I62" s="53">
        <v>157</v>
      </c>
      <c r="J62" s="54">
        <v>0</v>
      </c>
      <c r="K62" s="58">
        <v>129194.75</v>
      </c>
      <c r="L62" s="59">
        <v>0</v>
      </c>
      <c r="N62" s="56"/>
      <c r="O62" s="56">
        <v>0</v>
      </c>
      <c r="P62" s="35"/>
      <c r="Q62" s="56">
        <v>0</v>
      </c>
      <c r="S62" s="56"/>
      <c r="T62" s="57">
        <f t="shared" si="0"/>
        <v>0</v>
      </c>
    </row>
    <row r="63" spans="1:20" ht="39" hidden="1">
      <c r="A63" s="82"/>
      <c r="B63" s="47"/>
      <c r="C63" s="79"/>
      <c r="D63" s="49"/>
      <c r="E63" s="47"/>
      <c r="F63" s="50" t="s">
        <v>76</v>
      </c>
      <c r="G63" s="51">
        <v>32</v>
      </c>
      <c r="H63" s="52">
        <v>1086</v>
      </c>
      <c r="I63" s="53">
        <v>158</v>
      </c>
      <c r="J63" s="54">
        <v>0</v>
      </c>
      <c r="K63" s="58">
        <v>129194.75</v>
      </c>
      <c r="L63" s="59">
        <v>0</v>
      </c>
      <c r="N63" s="56"/>
      <c r="O63" s="56">
        <v>0</v>
      </c>
      <c r="P63" s="35"/>
      <c r="Q63" s="56">
        <v>0</v>
      </c>
      <c r="S63" s="56"/>
      <c r="T63" s="57">
        <f t="shared" si="0"/>
        <v>0</v>
      </c>
    </row>
    <row r="64" spans="1:20" ht="40.5" customHeight="1">
      <c r="A64" s="82"/>
      <c r="B64" s="47"/>
      <c r="C64" s="84" t="s">
        <v>84</v>
      </c>
      <c r="D64" s="49" t="s">
        <v>85</v>
      </c>
      <c r="E64" s="47" t="s">
        <v>18</v>
      </c>
      <c r="F64" s="50" t="s">
        <v>86</v>
      </c>
      <c r="G64" s="51">
        <v>32</v>
      </c>
      <c r="H64" s="52">
        <v>1198</v>
      </c>
      <c r="I64" s="53">
        <v>159</v>
      </c>
      <c r="J64" s="54">
        <v>1</v>
      </c>
      <c r="K64" s="58">
        <v>129194.75</v>
      </c>
      <c r="L64" s="59">
        <v>129194.75</v>
      </c>
      <c r="N64" s="56"/>
      <c r="O64" s="56">
        <v>0</v>
      </c>
      <c r="P64" s="35"/>
      <c r="Q64" s="56">
        <v>-1</v>
      </c>
      <c r="S64" s="56">
        <f>Q64</f>
        <v>-1</v>
      </c>
      <c r="T64" s="57">
        <f t="shared" si="0"/>
        <v>-129194.75</v>
      </c>
    </row>
    <row r="65" spans="1:20" ht="39" hidden="1">
      <c r="A65" s="82"/>
      <c r="B65" s="47"/>
      <c r="C65" s="84"/>
      <c r="D65" s="49"/>
      <c r="E65" s="47"/>
      <c r="F65" s="50" t="s">
        <v>87</v>
      </c>
      <c r="G65" s="51">
        <v>32</v>
      </c>
      <c r="H65" s="52">
        <v>191</v>
      </c>
      <c r="I65" s="53">
        <v>160</v>
      </c>
      <c r="J65" s="54">
        <v>0</v>
      </c>
      <c r="K65" s="58">
        <v>129194.75</v>
      </c>
      <c r="L65" s="59">
        <v>0</v>
      </c>
      <c r="N65" s="56"/>
      <c r="O65" s="56">
        <v>0</v>
      </c>
      <c r="P65" s="35"/>
      <c r="Q65" s="56">
        <v>0</v>
      </c>
      <c r="S65" s="56"/>
      <c r="T65" s="57">
        <f t="shared" si="0"/>
        <v>0</v>
      </c>
    </row>
    <row r="66" spans="1:20" ht="58.5" hidden="1">
      <c r="A66" s="82"/>
      <c r="B66" s="47"/>
      <c r="C66" s="84"/>
      <c r="D66" s="49"/>
      <c r="E66" s="47"/>
      <c r="F66" s="50" t="s">
        <v>67</v>
      </c>
      <c r="G66" s="51">
        <v>32</v>
      </c>
      <c r="H66" s="52">
        <v>190</v>
      </c>
      <c r="I66" s="53">
        <v>161</v>
      </c>
      <c r="J66" s="54">
        <v>0</v>
      </c>
      <c r="K66" s="58">
        <v>129194.75</v>
      </c>
      <c r="L66" s="59">
        <v>0</v>
      </c>
      <c r="N66" s="56"/>
      <c r="O66" s="56">
        <v>0</v>
      </c>
      <c r="P66" s="35"/>
      <c r="Q66" s="56">
        <v>0</v>
      </c>
      <c r="S66" s="56"/>
      <c r="T66" s="57">
        <f t="shared" si="0"/>
        <v>0</v>
      </c>
    </row>
    <row r="67" spans="1:20" ht="39" hidden="1">
      <c r="A67" s="82"/>
      <c r="B67" s="47"/>
      <c r="C67" s="84"/>
      <c r="D67" s="49"/>
      <c r="E67" s="47"/>
      <c r="F67" s="50" t="s">
        <v>68</v>
      </c>
      <c r="G67" s="51">
        <v>32</v>
      </c>
      <c r="H67" s="52">
        <v>1197</v>
      </c>
      <c r="I67" s="53">
        <v>162</v>
      </c>
      <c r="J67" s="54">
        <v>0</v>
      </c>
      <c r="K67" s="58">
        <v>129194.75</v>
      </c>
      <c r="L67" s="59">
        <v>0</v>
      </c>
      <c r="N67" s="56"/>
      <c r="O67" s="56">
        <v>0</v>
      </c>
      <c r="P67" s="35"/>
      <c r="Q67" s="56">
        <v>0</v>
      </c>
      <c r="S67" s="56"/>
      <c r="T67" s="57">
        <f t="shared" si="0"/>
        <v>0</v>
      </c>
    </row>
    <row r="68" spans="1:20" ht="58.5" hidden="1">
      <c r="A68" s="82"/>
      <c r="B68" s="47"/>
      <c r="C68" s="84"/>
      <c r="D68" s="49"/>
      <c r="E68" s="47"/>
      <c r="F68" s="50" t="s">
        <v>88</v>
      </c>
      <c r="G68" s="51">
        <v>32</v>
      </c>
      <c r="H68" s="52">
        <v>1196</v>
      </c>
      <c r="I68" s="53">
        <v>163</v>
      </c>
      <c r="J68" s="54">
        <v>0</v>
      </c>
      <c r="K68" s="58">
        <v>129194.75</v>
      </c>
      <c r="L68" s="59">
        <v>0</v>
      </c>
      <c r="N68" s="56"/>
      <c r="O68" s="56">
        <v>0</v>
      </c>
      <c r="P68" s="35"/>
      <c r="Q68" s="56">
        <v>0</v>
      </c>
      <c r="S68" s="56"/>
      <c r="T68" s="57">
        <f t="shared" si="0"/>
        <v>0</v>
      </c>
    </row>
    <row r="69" spans="1:20" ht="27.75" hidden="1">
      <c r="A69" s="82"/>
      <c r="B69" s="47"/>
      <c r="C69" s="84"/>
      <c r="D69" s="49"/>
      <c r="E69" s="47"/>
      <c r="F69" s="50" t="s">
        <v>89</v>
      </c>
      <c r="G69" s="51">
        <v>32</v>
      </c>
      <c r="H69" s="52">
        <v>189</v>
      </c>
      <c r="I69" s="53">
        <v>164</v>
      </c>
      <c r="J69" s="54">
        <v>0</v>
      </c>
      <c r="K69" s="58">
        <v>129194.75</v>
      </c>
      <c r="L69" s="59">
        <v>0</v>
      </c>
      <c r="N69" s="56"/>
      <c r="O69" s="56">
        <v>0</v>
      </c>
      <c r="P69" s="35"/>
      <c r="Q69" s="56">
        <v>0</v>
      </c>
      <c r="S69" s="56"/>
      <c r="T69" s="57">
        <f t="shared" si="0"/>
        <v>0</v>
      </c>
    </row>
    <row r="70" spans="1:20" ht="39" hidden="1">
      <c r="A70" s="82"/>
      <c r="B70" s="47"/>
      <c r="C70" s="84"/>
      <c r="D70" s="49"/>
      <c r="E70" s="47"/>
      <c r="F70" s="50" t="s">
        <v>90</v>
      </c>
      <c r="G70" s="51">
        <v>32</v>
      </c>
      <c r="H70" s="52">
        <v>188</v>
      </c>
      <c r="I70" s="53">
        <v>165</v>
      </c>
      <c r="J70" s="54">
        <v>0</v>
      </c>
      <c r="K70" s="58">
        <v>129194.75</v>
      </c>
      <c r="L70" s="59">
        <v>0</v>
      </c>
      <c r="N70" s="56"/>
      <c r="O70" s="56">
        <v>0</v>
      </c>
      <c r="P70" s="35"/>
      <c r="Q70" s="56">
        <v>0</v>
      </c>
      <c r="S70" s="56"/>
      <c r="T70" s="57">
        <f t="shared" si="0"/>
        <v>0</v>
      </c>
    </row>
    <row r="71" spans="1:20" ht="39" hidden="1">
      <c r="A71" s="82"/>
      <c r="B71" s="47"/>
      <c r="C71" s="85"/>
      <c r="D71" s="49"/>
      <c r="E71" s="47"/>
      <c r="F71" s="50" t="s">
        <v>91</v>
      </c>
      <c r="G71" s="51">
        <v>32</v>
      </c>
      <c r="H71" s="52">
        <v>187</v>
      </c>
      <c r="I71" s="53">
        <v>166</v>
      </c>
      <c r="J71" s="54">
        <v>0</v>
      </c>
      <c r="K71" s="58">
        <v>129194.75</v>
      </c>
      <c r="L71" s="59">
        <v>0</v>
      </c>
      <c r="N71" s="56"/>
      <c r="O71" s="56">
        <v>0</v>
      </c>
      <c r="P71" s="35"/>
      <c r="Q71" s="56">
        <v>0</v>
      </c>
      <c r="S71" s="56"/>
      <c r="T71" s="57">
        <f t="shared" si="0"/>
        <v>0</v>
      </c>
    </row>
    <row r="72" spans="1:20" ht="39" hidden="1" customHeight="1">
      <c r="A72" s="82"/>
      <c r="B72" s="47"/>
      <c r="C72" s="48" t="s">
        <v>92</v>
      </c>
      <c r="D72" s="49" t="s">
        <v>93</v>
      </c>
      <c r="E72" s="47" t="s">
        <v>18</v>
      </c>
      <c r="F72" s="50" t="s">
        <v>94</v>
      </c>
      <c r="G72" s="51">
        <v>32</v>
      </c>
      <c r="H72" s="52">
        <v>1195</v>
      </c>
      <c r="I72" s="53">
        <v>167</v>
      </c>
      <c r="J72" s="54">
        <v>0</v>
      </c>
      <c r="K72" s="58">
        <v>129194.75</v>
      </c>
      <c r="L72" s="59">
        <v>0</v>
      </c>
      <c r="N72" s="56"/>
      <c r="O72" s="56">
        <v>0</v>
      </c>
      <c r="P72" s="35"/>
      <c r="Q72" s="56">
        <v>0</v>
      </c>
      <c r="S72" s="56"/>
      <c r="T72" s="57">
        <f t="shared" si="0"/>
        <v>0</v>
      </c>
    </row>
    <row r="73" spans="1:20" ht="39" hidden="1">
      <c r="A73" s="82"/>
      <c r="B73" s="47"/>
      <c r="C73" s="48"/>
      <c r="D73" s="49"/>
      <c r="E73" s="47"/>
      <c r="F73" s="50" t="s">
        <v>95</v>
      </c>
      <c r="G73" s="51">
        <v>32</v>
      </c>
      <c r="H73" s="52">
        <v>1194</v>
      </c>
      <c r="I73" s="53">
        <v>168</v>
      </c>
      <c r="J73" s="54">
        <v>0</v>
      </c>
      <c r="K73" s="58">
        <v>129194.75</v>
      </c>
      <c r="L73" s="59">
        <v>0</v>
      </c>
      <c r="N73" s="56"/>
      <c r="O73" s="56">
        <v>0</v>
      </c>
      <c r="P73" s="35"/>
      <c r="Q73" s="56">
        <v>0</v>
      </c>
      <c r="S73" s="56"/>
      <c r="T73" s="57">
        <f t="shared" si="0"/>
        <v>0</v>
      </c>
    </row>
    <row r="74" spans="1:20" ht="39" hidden="1">
      <c r="A74" s="82"/>
      <c r="B74" s="47"/>
      <c r="C74" s="48"/>
      <c r="D74" s="49"/>
      <c r="E74" s="47"/>
      <c r="F74" s="50" t="s">
        <v>96</v>
      </c>
      <c r="G74" s="51">
        <v>32</v>
      </c>
      <c r="H74" s="52">
        <v>1193</v>
      </c>
      <c r="I74" s="53">
        <v>169</v>
      </c>
      <c r="J74" s="54">
        <v>0</v>
      </c>
      <c r="K74" s="58">
        <v>129194.75</v>
      </c>
      <c r="L74" s="59">
        <v>0</v>
      </c>
      <c r="N74" s="56"/>
      <c r="O74" s="56">
        <v>0</v>
      </c>
      <c r="P74" s="35"/>
      <c r="Q74" s="56">
        <v>0</v>
      </c>
      <c r="S74" s="56"/>
      <c r="T74" s="57">
        <f t="shared" si="0"/>
        <v>0</v>
      </c>
    </row>
    <row r="75" spans="1:20" ht="27.75" hidden="1">
      <c r="A75" s="82"/>
      <c r="B75" s="47"/>
      <c r="C75" s="48"/>
      <c r="D75" s="49"/>
      <c r="E75" s="47"/>
      <c r="F75" s="50" t="s">
        <v>97</v>
      </c>
      <c r="G75" s="51">
        <v>32</v>
      </c>
      <c r="H75" s="52">
        <v>1192</v>
      </c>
      <c r="I75" s="53">
        <v>170</v>
      </c>
      <c r="J75" s="54">
        <v>0</v>
      </c>
      <c r="K75" s="58">
        <v>129194.75</v>
      </c>
      <c r="L75" s="59">
        <v>0</v>
      </c>
      <c r="N75" s="56"/>
      <c r="O75" s="56">
        <v>0</v>
      </c>
      <c r="P75" s="35"/>
      <c r="Q75" s="56">
        <v>0</v>
      </c>
      <c r="S75" s="56"/>
      <c r="T75" s="57">
        <f t="shared" ref="T75:T138" si="2">ROUND(S75*K75,2)</f>
        <v>0</v>
      </c>
    </row>
    <row r="76" spans="1:20" ht="58.5" hidden="1">
      <c r="A76" s="82"/>
      <c r="B76" s="47"/>
      <c r="C76" s="48"/>
      <c r="D76" s="49"/>
      <c r="E76" s="47"/>
      <c r="F76" s="50" t="s">
        <v>98</v>
      </c>
      <c r="G76" s="51">
        <v>32</v>
      </c>
      <c r="H76" s="52">
        <v>1191</v>
      </c>
      <c r="I76" s="53">
        <v>171</v>
      </c>
      <c r="J76" s="54">
        <v>0</v>
      </c>
      <c r="K76" s="58">
        <v>129194.75</v>
      </c>
      <c r="L76" s="59">
        <v>0</v>
      </c>
      <c r="N76" s="56"/>
      <c r="O76" s="56">
        <v>0</v>
      </c>
      <c r="P76" s="35"/>
      <c r="Q76" s="56">
        <v>0</v>
      </c>
      <c r="S76" s="56"/>
      <c r="T76" s="57">
        <f t="shared" si="2"/>
        <v>0</v>
      </c>
    </row>
    <row r="77" spans="1:20" ht="39" hidden="1" customHeight="1">
      <c r="A77" s="82"/>
      <c r="B77" s="47"/>
      <c r="C77" s="48" t="s">
        <v>92</v>
      </c>
      <c r="D77" s="49" t="s">
        <v>99</v>
      </c>
      <c r="E77" s="47" t="s">
        <v>18</v>
      </c>
      <c r="F77" s="50" t="s">
        <v>100</v>
      </c>
      <c r="G77" s="51">
        <v>32</v>
      </c>
      <c r="H77" s="52">
        <v>1190</v>
      </c>
      <c r="I77" s="53">
        <v>172</v>
      </c>
      <c r="J77" s="54">
        <v>0</v>
      </c>
      <c r="K77" s="58">
        <v>129194.75</v>
      </c>
      <c r="L77" s="59">
        <v>0</v>
      </c>
      <c r="N77" s="56"/>
      <c r="O77" s="56">
        <v>0</v>
      </c>
      <c r="P77" s="35"/>
      <c r="Q77" s="56">
        <v>0</v>
      </c>
      <c r="S77" s="56"/>
      <c r="T77" s="57">
        <f t="shared" si="2"/>
        <v>0</v>
      </c>
    </row>
    <row r="78" spans="1:20" ht="39" hidden="1">
      <c r="A78" s="82"/>
      <c r="B78" s="47"/>
      <c r="C78" s="48"/>
      <c r="D78" s="49"/>
      <c r="E78" s="47"/>
      <c r="F78" s="50" t="s">
        <v>101</v>
      </c>
      <c r="G78" s="51">
        <v>32</v>
      </c>
      <c r="H78" s="52">
        <v>1071</v>
      </c>
      <c r="I78" s="53">
        <v>173</v>
      </c>
      <c r="J78" s="54">
        <v>0</v>
      </c>
      <c r="K78" s="58">
        <v>129194.75</v>
      </c>
      <c r="L78" s="59">
        <v>0</v>
      </c>
      <c r="N78" s="56"/>
      <c r="O78" s="56">
        <v>0</v>
      </c>
      <c r="P78" s="35"/>
      <c r="Q78" s="56">
        <v>0</v>
      </c>
      <c r="S78" s="56"/>
      <c r="T78" s="57">
        <f t="shared" si="2"/>
        <v>0</v>
      </c>
    </row>
    <row r="79" spans="1:20" ht="39" hidden="1">
      <c r="A79" s="82"/>
      <c r="B79" s="47"/>
      <c r="C79" s="48"/>
      <c r="D79" s="49"/>
      <c r="E79" s="47"/>
      <c r="F79" s="50" t="s">
        <v>102</v>
      </c>
      <c r="G79" s="51">
        <v>32</v>
      </c>
      <c r="H79" s="52">
        <v>1189</v>
      </c>
      <c r="I79" s="53">
        <v>174</v>
      </c>
      <c r="J79" s="54">
        <v>0</v>
      </c>
      <c r="K79" s="58">
        <v>129194.75</v>
      </c>
      <c r="L79" s="59">
        <v>0</v>
      </c>
      <c r="N79" s="56"/>
      <c r="O79" s="56">
        <v>0</v>
      </c>
      <c r="P79" s="35"/>
      <c r="Q79" s="56">
        <v>0</v>
      </c>
      <c r="S79" s="56"/>
      <c r="T79" s="57">
        <f t="shared" si="2"/>
        <v>0</v>
      </c>
    </row>
    <row r="80" spans="1:20" ht="39" hidden="1">
      <c r="A80" s="82"/>
      <c r="B80" s="47"/>
      <c r="C80" s="48"/>
      <c r="D80" s="49"/>
      <c r="E80" s="47"/>
      <c r="F80" s="50" t="s">
        <v>103</v>
      </c>
      <c r="G80" s="51">
        <v>32</v>
      </c>
      <c r="H80" s="52">
        <v>1070</v>
      </c>
      <c r="I80" s="53">
        <v>175</v>
      </c>
      <c r="J80" s="54">
        <v>0</v>
      </c>
      <c r="K80" s="58">
        <v>129194.75</v>
      </c>
      <c r="L80" s="59">
        <v>0</v>
      </c>
      <c r="N80" s="56"/>
      <c r="O80" s="56">
        <v>0</v>
      </c>
      <c r="P80" s="35"/>
      <c r="Q80" s="56">
        <v>0</v>
      </c>
      <c r="S80" s="56"/>
      <c r="T80" s="57">
        <f t="shared" si="2"/>
        <v>0</v>
      </c>
    </row>
    <row r="81" spans="1:20" ht="26.25" hidden="1" customHeight="1">
      <c r="A81" s="82"/>
      <c r="B81" s="47"/>
      <c r="C81" s="48"/>
      <c r="D81" s="49" t="s">
        <v>104</v>
      </c>
      <c r="E81" s="47" t="s">
        <v>18</v>
      </c>
      <c r="F81" s="50" t="s">
        <v>105</v>
      </c>
      <c r="G81" s="51">
        <v>32</v>
      </c>
      <c r="H81" s="52">
        <v>1188</v>
      </c>
      <c r="I81" s="53">
        <v>176</v>
      </c>
      <c r="J81" s="54">
        <v>0</v>
      </c>
      <c r="K81" s="58">
        <v>129194.75</v>
      </c>
      <c r="L81" s="59">
        <v>0</v>
      </c>
      <c r="N81" s="56"/>
      <c r="O81" s="56">
        <v>0</v>
      </c>
      <c r="P81" s="35"/>
      <c r="Q81" s="56">
        <v>0</v>
      </c>
      <c r="S81" s="56"/>
      <c r="T81" s="57">
        <f t="shared" si="2"/>
        <v>0</v>
      </c>
    </row>
    <row r="82" spans="1:20" ht="39" hidden="1">
      <c r="A82" s="82"/>
      <c r="B82" s="47"/>
      <c r="C82" s="48"/>
      <c r="D82" s="49"/>
      <c r="E82" s="47"/>
      <c r="F82" s="50" t="s">
        <v>103</v>
      </c>
      <c r="G82" s="51">
        <v>32</v>
      </c>
      <c r="H82" s="52">
        <v>1070</v>
      </c>
      <c r="I82" s="53">
        <v>177</v>
      </c>
      <c r="J82" s="54">
        <v>0</v>
      </c>
      <c r="K82" s="58">
        <v>129194.75</v>
      </c>
      <c r="L82" s="59">
        <v>0</v>
      </c>
      <c r="N82" s="56"/>
      <c r="O82" s="56">
        <v>0</v>
      </c>
      <c r="P82" s="35"/>
      <c r="Q82" s="56">
        <v>0</v>
      </c>
      <c r="S82" s="56"/>
      <c r="T82" s="57">
        <f t="shared" si="2"/>
        <v>0</v>
      </c>
    </row>
    <row r="83" spans="1:20" ht="58.5" hidden="1">
      <c r="A83" s="82"/>
      <c r="B83" s="47"/>
      <c r="C83" s="48"/>
      <c r="D83" s="49"/>
      <c r="E83" s="47"/>
      <c r="F83" s="50" t="s">
        <v>106</v>
      </c>
      <c r="G83" s="51">
        <v>32</v>
      </c>
      <c r="H83" s="52">
        <v>1187</v>
      </c>
      <c r="I83" s="53">
        <v>178</v>
      </c>
      <c r="J83" s="54">
        <v>0</v>
      </c>
      <c r="K83" s="58">
        <v>129194.75</v>
      </c>
      <c r="L83" s="59">
        <v>0</v>
      </c>
      <c r="N83" s="56"/>
      <c r="O83" s="56">
        <v>0</v>
      </c>
      <c r="P83" s="35"/>
      <c r="Q83" s="56">
        <v>0</v>
      </c>
      <c r="S83" s="56"/>
      <c r="T83" s="57">
        <f t="shared" si="2"/>
        <v>0</v>
      </c>
    </row>
    <row r="84" spans="1:20" ht="39" hidden="1">
      <c r="A84" s="82"/>
      <c r="B84" s="47"/>
      <c r="C84" s="48"/>
      <c r="D84" s="49"/>
      <c r="E84" s="47"/>
      <c r="F84" s="50" t="s">
        <v>107</v>
      </c>
      <c r="G84" s="51">
        <v>32</v>
      </c>
      <c r="H84" s="52">
        <v>1186</v>
      </c>
      <c r="I84" s="53">
        <v>179</v>
      </c>
      <c r="J84" s="54">
        <v>0</v>
      </c>
      <c r="K84" s="58">
        <v>129194.75</v>
      </c>
      <c r="L84" s="59">
        <v>0</v>
      </c>
      <c r="N84" s="56"/>
      <c r="O84" s="56">
        <v>0</v>
      </c>
      <c r="P84" s="35"/>
      <c r="Q84" s="56">
        <v>0</v>
      </c>
      <c r="S84" s="56"/>
      <c r="T84" s="57">
        <f t="shared" si="2"/>
        <v>0</v>
      </c>
    </row>
    <row r="85" spans="1:20" ht="39" hidden="1">
      <c r="A85" s="82"/>
      <c r="B85" s="47"/>
      <c r="C85" s="48"/>
      <c r="D85" s="50" t="s">
        <v>108</v>
      </c>
      <c r="E85" s="47" t="s">
        <v>18</v>
      </c>
      <c r="F85" s="50" t="s">
        <v>109</v>
      </c>
      <c r="G85" s="51">
        <v>32</v>
      </c>
      <c r="H85" s="52">
        <v>186</v>
      </c>
      <c r="I85" s="53">
        <v>180</v>
      </c>
      <c r="J85" s="54">
        <v>0</v>
      </c>
      <c r="K85" s="58">
        <v>129194.75</v>
      </c>
      <c r="L85" s="59">
        <v>0</v>
      </c>
      <c r="N85" s="56"/>
      <c r="O85" s="56">
        <v>0</v>
      </c>
      <c r="P85" s="35"/>
      <c r="Q85" s="56">
        <v>0</v>
      </c>
      <c r="S85" s="56"/>
      <c r="T85" s="57">
        <f t="shared" si="2"/>
        <v>0</v>
      </c>
    </row>
    <row r="86" spans="1:20" ht="58.5" hidden="1">
      <c r="A86" s="82"/>
      <c r="B86" s="47"/>
      <c r="C86" s="48"/>
      <c r="D86" s="50" t="s">
        <v>110</v>
      </c>
      <c r="E86" s="47"/>
      <c r="F86" s="50" t="s">
        <v>111</v>
      </c>
      <c r="G86" s="51">
        <v>32</v>
      </c>
      <c r="H86" s="52">
        <v>185</v>
      </c>
      <c r="I86" s="53">
        <v>454</v>
      </c>
      <c r="J86" s="54">
        <v>0</v>
      </c>
      <c r="K86" s="58">
        <v>129194.75</v>
      </c>
      <c r="L86" s="59">
        <v>0</v>
      </c>
      <c r="N86" s="56"/>
      <c r="O86" s="56">
        <v>0</v>
      </c>
      <c r="P86" s="35"/>
      <c r="Q86" s="56">
        <v>0</v>
      </c>
      <c r="S86" s="56"/>
      <c r="T86" s="57">
        <f t="shared" si="2"/>
        <v>0</v>
      </c>
    </row>
    <row r="87" spans="1:20" ht="60.75" hidden="1" customHeight="1">
      <c r="A87" s="82"/>
      <c r="B87" s="47"/>
      <c r="C87" s="48" t="s">
        <v>112</v>
      </c>
      <c r="D87" s="49" t="s">
        <v>113</v>
      </c>
      <c r="E87" s="47" t="s">
        <v>18</v>
      </c>
      <c r="F87" s="50" t="s">
        <v>114</v>
      </c>
      <c r="G87" s="51">
        <v>32</v>
      </c>
      <c r="H87" s="52">
        <v>184</v>
      </c>
      <c r="I87" s="53">
        <v>182</v>
      </c>
      <c r="J87" s="54">
        <v>0</v>
      </c>
      <c r="K87" s="58">
        <v>129194.75</v>
      </c>
      <c r="L87" s="59">
        <v>0</v>
      </c>
      <c r="N87" s="56"/>
      <c r="O87" s="56">
        <v>0</v>
      </c>
      <c r="P87" s="35"/>
      <c r="Q87" s="56">
        <v>0</v>
      </c>
      <c r="S87" s="56"/>
      <c r="T87" s="57">
        <f t="shared" si="2"/>
        <v>0</v>
      </c>
    </row>
    <row r="88" spans="1:20" ht="27.75">
      <c r="A88" s="82"/>
      <c r="B88" s="47"/>
      <c r="C88" s="48"/>
      <c r="D88" s="49"/>
      <c r="E88" s="47"/>
      <c r="F88" s="50" t="s">
        <v>115</v>
      </c>
      <c r="G88" s="51">
        <v>32</v>
      </c>
      <c r="H88" s="52">
        <v>1185</v>
      </c>
      <c r="I88" s="53">
        <v>183</v>
      </c>
      <c r="J88" s="54">
        <v>2</v>
      </c>
      <c r="K88" s="58">
        <v>129194.75</v>
      </c>
      <c r="L88" s="59">
        <v>258389.5</v>
      </c>
      <c r="N88" s="56"/>
      <c r="O88" s="56">
        <v>0</v>
      </c>
      <c r="P88" s="35"/>
      <c r="Q88" s="56">
        <v>-2</v>
      </c>
      <c r="S88" s="56">
        <f>Q88</f>
        <v>-2</v>
      </c>
      <c r="T88" s="57">
        <f t="shared" si="2"/>
        <v>-258389.5</v>
      </c>
    </row>
    <row r="89" spans="1:20" ht="97.5" hidden="1">
      <c r="A89" s="82"/>
      <c r="B89" s="47"/>
      <c r="C89" s="79" t="s">
        <v>116</v>
      </c>
      <c r="D89" s="49" t="s">
        <v>117</v>
      </c>
      <c r="E89" s="47" t="s">
        <v>18</v>
      </c>
      <c r="F89" s="50" t="s">
        <v>118</v>
      </c>
      <c r="G89" s="51">
        <v>32</v>
      </c>
      <c r="H89" s="52">
        <v>183</v>
      </c>
      <c r="I89" s="53">
        <v>184</v>
      </c>
      <c r="J89" s="54">
        <v>0</v>
      </c>
      <c r="K89" s="58">
        <v>129194.75</v>
      </c>
      <c r="L89" s="59">
        <v>0</v>
      </c>
      <c r="N89" s="56"/>
      <c r="O89" s="56">
        <v>0</v>
      </c>
      <c r="P89" s="35"/>
      <c r="Q89" s="56">
        <v>0</v>
      </c>
      <c r="S89" s="56"/>
      <c r="T89" s="57">
        <f t="shared" si="2"/>
        <v>0</v>
      </c>
    </row>
    <row r="90" spans="1:20" ht="58.5" hidden="1">
      <c r="A90" s="82"/>
      <c r="B90" s="47"/>
      <c r="C90" s="79"/>
      <c r="D90" s="49"/>
      <c r="E90" s="47"/>
      <c r="F90" s="50" t="s">
        <v>119</v>
      </c>
      <c r="G90" s="51">
        <v>32</v>
      </c>
      <c r="H90" s="52">
        <v>182</v>
      </c>
      <c r="I90" s="53">
        <v>185</v>
      </c>
      <c r="J90" s="54">
        <v>0</v>
      </c>
      <c r="K90" s="58">
        <v>129194.75</v>
      </c>
      <c r="L90" s="59">
        <v>0</v>
      </c>
      <c r="N90" s="56"/>
      <c r="O90" s="56">
        <v>0</v>
      </c>
      <c r="P90" s="35"/>
      <c r="Q90" s="56">
        <v>0</v>
      </c>
      <c r="S90" s="56"/>
      <c r="T90" s="57">
        <f t="shared" si="2"/>
        <v>0</v>
      </c>
    </row>
    <row r="91" spans="1:20" ht="40.5" hidden="1">
      <c r="A91" s="82"/>
      <c r="B91" s="47"/>
      <c r="C91" s="69" t="s">
        <v>120</v>
      </c>
      <c r="D91" s="50" t="s">
        <v>121</v>
      </c>
      <c r="E91" s="61" t="s">
        <v>18</v>
      </c>
      <c r="F91" s="50" t="s">
        <v>122</v>
      </c>
      <c r="G91" s="51">
        <v>32</v>
      </c>
      <c r="H91" s="52">
        <v>1184</v>
      </c>
      <c r="I91" s="53">
        <v>186</v>
      </c>
      <c r="J91" s="54">
        <v>0</v>
      </c>
      <c r="K91" s="58">
        <v>129194.75</v>
      </c>
      <c r="L91" s="59">
        <v>0</v>
      </c>
      <c r="N91" s="56"/>
      <c r="O91" s="56">
        <v>0</v>
      </c>
      <c r="P91" s="35"/>
      <c r="Q91" s="56">
        <v>0</v>
      </c>
      <c r="S91" s="56"/>
      <c r="T91" s="57">
        <f t="shared" si="2"/>
        <v>0</v>
      </c>
    </row>
    <row r="92" spans="1:20" ht="40.5" customHeight="1">
      <c r="A92" s="82"/>
      <c r="B92" s="47"/>
      <c r="C92" s="79" t="s">
        <v>123</v>
      </c>
      <c r="D92" s="49" t="s">
        <v>124</v>
      </c>
      <c r="E92" s="47" t="s">
        <v>18</v>
      </c>
      <c r="F92" s="50" t="s">
        <v>125</v>
      </c>
      <c r="G92" s="51">
        <v>32</v>
      </c>
      <c r="H92" s="52">
        <v>1182</v>
      </c>
      <c r="I92" s="53">
        <v>187</v>
      </c>
      <c r="J92" s="54">
        <v>4</v>
      </c>
      <c r="K92" s="58">
        <v>129194.75</v>
      </c>
      <c r="L92" s="59">
        <v>516779</v>
      </c>
      <c r="N92" s="56"/>
      <c r="O92" s="56">
        <v>0</v>
      </c>
      <c r="P92" s="35"/>
      <c r="Q92" s="56">
        <v>-4</v>
      </c>
      <c r="S92" s="56">
        <f>Q92</f>
        <v>-4</v>
      </c>
      <c r="T92" s="57">
        <f t="shared" si="2"/>
        <v>-516779</v>
      </c>
    </row>
    <row r="93" spans="1:20" ht="39" hidden="1">
      <c r="A93" s="82"/>
      <c r="B93" s="47"/>
      <c r="C93" s="79"/>
      <c r="D93" s="49"/>
      <c r="E93" s="47"/>
      <c r="F93" s="50" t="s">
        <v>126</v>
      </c>
      <c r="G93" s="51">
        <v>32</v>
      </c>
      <c r="H93" s="52">
        <v>1183</v>
      </c>
      <c r="I93" s="53">
        <v>188</v>
      </c>
      <c r="J93" s="54">
        <v>0</v>
      </c>
      <c r="K93" s="58">
        <v>129194.75</v>
      </c>
      <c r="L93" s="59">
        <v>0</v>
      </c>
      <c r="N93" s="56"/>
      <c r="O93" s="56">
        <v>0</v>
      </c>
      <c r="P93" s="35"/>
      <c r="Q93" s="56">
        <v>0</v>
      </c>
      <c r="S93" s="56"/>
      <c r="T93" s="57">
        <f t="shared" si="2"/>
        <v>0</v>
      </c>
    </row>
    <row r="94" spans="1:20" ht="27.75" hidden="1">
      <c r="A94" s="82"/>
      <c r="B94" s="47"/>
      <c r="C94" s="79"/>
      <c r="D94" s="49"/>
      <c r="E94" s="47"/>
      <c r="F94" s="50" t="s">
        <v>127</v>
      </c>
      <c r="G94" s="51">
        <v>32</v>
      </c>
      <c r="H94" s="52">
        <v>181</v>
      </c>
      <c r="I94" s="53">
        <v>189</v>
      </c>
      <c r="J94" s="54">
        <v>0</v>
      </c>
      <c r="K94" s="58">
        <v>129194.75</v>
      </c>
      <c r="L94" s="59">
        <v>0</v>
      </c>
      <c r="N94" s="56"/>
      <c r="O94" s="56">
        <v>0</v>
      </c>
      <c r="P94" s="35"/>
      <c r="Q94" s="56">
        <v>0</v>
      </c>
      <c r="S94" s="56"/>
      <c r="T94" s="57">
        <f t="shared" si="2"/>
        <v>0</v>
      </c>
    </row>
    <row r="95" spans="1:20" ht="39" hidden="1">
      <c r="A95" s="82"/>
      <c r="B95" s="47"/>
      <c r="C95" s="79"/>
      <c r="D95" s="49"/>
      <c r="E95" s="47"/>
      <c r="F95" s="50" t="s">
        <v>128</v>
      </c>
      <c r="G95" s="51">
        <v>32</v>
      </c>
      <c r="H95" s="52">
        <v>1085</v>
      </c>
      <c r="I95" s="53">
        <v>190</v>
      </c>
      <c r="J95" s="54">
        <v>0</v>
      </c>
      <c r="K95" s="58">
        <v>129194.75</v>
      </c>
      <c r="L95" s="59">
        <v>0</v>
      </c>
      <c r="N95" s="56"/>
      <c r="O95" s="56">
        <v>0</v>
      </c>
      <c r="P95" s="35"/>
      <c r="Q95" s="56">
        <v>0</v>
      </c>
      <c r="S95" s="56"/>
      <c r="T95" s="57">
        <f t="shared" si="2"/>
        <v>0</v>
      </c>
    </row>
    <row r="96" spans="1:20" ht="40.5" hidden="1">
      <c r="A96" s="82"/>
      <c r="B96" s="47"/>
      <c r="C96" s="79"/>
      <c r="D96" s="50" t="s">
        <v>129</v>
      </c>
      <c r="E96" s="61" t="s">
        <v>18</v>
      </c>
      <c r="F96" s="50" t="s">
        <v>130</v>
      </c>
      <c r="G96" s="51">
        <v>32</v>
      </c>
      <c r="H96" s="52">
        <v>180</v>
      </c>
      <c r="I96" s="53">
        <v>191</v>
      </c>
      <c r="J96" s="54">
        <v>0</v>
      </c>
      <c r="K96" s="58">
        <v>129194.75</v>
      </c>
      <c r="L96" s="59">
        <v>0</v>
      </c>
      <c r="N96" s="56"/>
      <c r="O96" s="56">
        <v>0</v>
      </c>
      <c r="P96" s="35"/>
      <c r="Q96" s="56">
        <v>0</v>
      </c>
      <c r="S96" s="56"/>
      <c r="T96" s="57">
        <f t="shared" si="2"/>
        <v>0</v>
      </c>
    </row>
    <row r="97" spans="1:20" ht="40.5" hidden="1" customHeight="1">
      <c r="A97" s="82"/>
      <c r="B97" s="47"/>
      <c r="C97" s="86" t="s">
        <v>131</v>
      </c>
      <c r="D97" s="49" t="s">
        <v>132</v>
      </c>
      <c r="E97" s="47" t="s">
        <v>18</v>
      </c>
      <c r="F97" s="50" t="s">
        <v>133</v>
      </c>
      <c r="G97" s="51">
        <v>32</v>
      </c>
      <c r="H97" s="52">
        <v>179</v>
      </c>
      <c r="I97" s="53">
        <v>192</v>
      </c>
      <c r="J97" s="54">
        <v>0</v>
      </c>
      <c r="K97" s="58">
        <v>129194.75</v>
      </c>
      <c r="L97" s="59">
        <v>0</v>
      </c>
      <c r="N97" s="56"/>
      <c r="O97" s="56">
        <v>0</v>
      </c>
      <c r="P97" s="35"/>
      <c r="Q97" s="56">
        <v>0</v>
      </c>
      <c r="S97" s="56"/>
      <c r="T97" s="57">
        <f t="shared" si="2"/>
        <v>0</v>
      </c>
    </row>
    <row r="98" spans="1:20" ht="39">
      <c r="A98" s="82"/>
      <c r="B98" s="47"/>
      <c r="C98" s="86"/>
      <c r="D98" s="49"/>
      <c r="E98" s="47"/>
      <c r="F98" s="50" t="s">
        <v>125</v>
      </c>
      <c r="G98" s="51">
        <v>32</v>
      </c>
      <c r="H98" s="52">
        <v>1182</v>
      </c>
      <c r="I98" s="53">
        <v>193</v>
      </c>
      <c r="J98" s="54">
        <v>1</v>
      </c>
      <c r="K98" s="58">
        <v>129194.75</v>
      </c>
      <c r="L98" s="59">
        <v>129194.75</v>
      </c>
      <c r="N98" s="56"/>
      <c r="O98" s="56">
        <v>0</v>
      </c>
      <c r="P98" s="35"/>
      <c r="Q98" s="56">
        <v>-1</v>
      </c>
      <c r="S98" s="56">
        <f t="shared" ref="S98:S99" si="3">Q98</f>
        <v>-1</v>
      </c>
      <c r="T98" s="57">
        <f t="shared" si="2"/>
        <v>-129194.75</v>
      </c>
    </row>
    <row r="99" spans="1:20" ht="39">
      <c r="A99" s="82"/>
      <c r="B99" s="47"/>
      <c r="C99" s="86"/>
      <c r="D99" s="49"/>
      <c r="E99" s="47"/>
      <c r="F99" s="50" t="s">
        <v>134</v>
      </c>
      <c r="G99" s="51">
        <v>32</v>
      </c>
      <c r="H99" s="52">
        <v>178</v>
      </c>
      <c r="I99" s="53">
        <v>194</v>
      </c>
      <c r="J99" s="54">
        <v>1</v>
      </c>
      <c r="K99" s="58">
        <v>129194.75</v>
      </c>
      <c r="L99" s="59">
        <v>129194.75</v>
      </c>
      <c r="N99" s="56"/>
      <c r="O99" s="56">
        <v>0</v>
      </c>
      <c r="P99" s="35"/>
      <c r="Q99" s="56">
        <v>-1</v>
      </c>
      <c r="S99" s="56">
        <f t="shared" si="3"/>
        <v>-1</v>
      </c>
      <c r="T99" s="57">
        <f t="shared" si="2"/>
        <v>-129194.75</v>
      </c>
    </row>
    <row r="100" spans="1:20" ht="39" hidden="1">
      <c r="A100" s="82"/>
      <c r="B100" s="47"/>
      <c r="C100" s="86"/>
      <c r="D100" s="49"/>
      <c r="E100" s="47"/>
      <c r="F100" s="50" t="s">
        <v>135</v>
      </c>
      <c r="G100" s="51">
        <v>32</v>
      </c>
      <c r="H100" s="52">
        <v>1181</v>
      </c>
      <c r="I100" s="53">
        <v>195</v>
      </c>
      <c r="J100" s="54">
        <v>0</v>
      </c>
      <c r="K100" s="58">
        <v>129194.75</v>
      </c>
      <c r="L100" s="59">
        <v>0</v>
      </c>
      <c r="N100" s="56"/>
      <c r="O100" s="56">
        <v>0</v>
      </c>
      <c r="P100" s="35"/>
      <c r="Q100" s="56">
        <v>0</v>
      </c>
      <c r="S100" s="56"/>
      <c r="T100" s="57">
        <f t="shared" si="2"/>
        <v>0</v>
      </c>
    </row>
    <row r="101" spans="1:20" ht="40.5" customHeight="1">
      <c r="A101" s="82"/>
      <c r="B101" s="47"/>
      <c r="C101" s="86" t="s">
        <v>136</v>
      </c>
      <c r="D101" s="49" t="s">
        <v>137</v>
      </c>
      <c r="E101" s="47" t="s">
        <v>18</v>
      </c>
      <c r="F101" s="50" t="s">
        <v>138</v>
      </c>
      <c r="G101" s="51">
        <v>32</v>
      </c>
      <c r="H101" s="52">
        <v>1180</v>
      </c>
      <c r="I101" s="53">
        <v>196</v>
      </c>
      <c r="J101" s="54">
        <v>2</v>
      </c>
      <c r="K101" s="58">
        <v>129194.75</v>
      </c>
      <c r="L101" s="59">
        <v>258389.5</v>
      </c>
      <c r="N101" s="56"/>
      <c r="O101" s="56">
        <v>0</v>
      </c>
      <c r="P101" s="35"/>
      <c r="Q101" s="56">
        <v>-2</v>
      </c>
      <c r="S101" s="56">
        <f>Q101</f>
        <v>-2</v>
      </c>
      <c r="T101" s="57">
        <f t="shared" si="2"/>
        <v>-258389.5</v>
      </c>
    </row>
    <row r="102" spans="1:20" ht="58.5" hidden="1">
      <c r="A102" s="82"/>
      <c r="B102" s="47"/>
      <c r="C102" s="86"/>
      <c r="D102" s="49"/>
      <c r="E102" s="47"/>
      <c r="F102" s="50" t="s">
        <v>139</v>
      </c>
      <c r="G102" s="51">
        <v>32</v>
      </c>
      <c r="H102" s="52">
        <v>1179</v>
      </c>
      <c r="I102" s="53">
        <v>197</v>
      </c>
      <c r="J102" s="54">
        <v>0</v>
      </c>
      <c r="K102" s="58">
        <v>129194.75</v>
      </c>
      <c r="L102" s="59">
        <v>0</v>
      </c>
      <c r="N102" s="56"/>
      <c r="O102" s="56">
        <v>0</v>
      </c>
      <c r="P102" s="35"/>
      <c r="Q102" s="56">
        <v>0</v>
      </c>
      <c r="S102" s="56"/>
      <c r="T102" s="57">
        <f t="shared" si="2"/>
        <v>0</v>
      </c>
    </row>
    <row r="103" spans="1:20" ht="58.5" hidden="1">
      <c r="A103" s="82"/>
      <c r="B103" s="47"/>
      <c r="C103" s="69" t="s">
        <v>140</v>
      </c>
      <c r="D103" s="50" t="s">
        <v>141</v>
      </c>
      <c r="E103" s="61" t="s">
        <v>18</v>
      </c>
      <c r="F103" s="50" t="s">
        <v>142</v>
      </c>
      <c r="G103" s="51">
        <v>32</v>
      </c>
      <c r="H103" s="52">
        <v>177</v>
      </c>
      <c r="I103" s="53">
        <v>198</v>
      </c>
      <c r="J103" s="54">
        <v>0</v>
      </c>
      <c r="K103" s="58">
        <v>129194.75</v>
      </c>
      <c r="L103" s="59">
        <v>0</v>
      </c>
      <c r="N103" s="56"/>
      <c r="O103" s="56">
        <v>0</v>
      </c>
      <c r="P103" s="35"/>
      <c r="Q103" s="56">
        <v>0</v>
      </c>
      <c r="S103" s="56"/>
      <c r="T103" s="57">
        <f t="shared" si="2"/>
        <v>0</v>
      </c>
    </row>
    <row r="104" spans="1:20" ht="58.5" hidden="1">
      <c r="A104" s="82"/>
      <c r="B104" s="47"/>
      <c r="C104" s="86" t="s">
        <v>143</v>
      </c>
      <c r="D104" s="50" t="s">
        <v>144</v>
      </c>
      <c r="E104" s="61" t="s">
        <v>18</v>
      </c>
      <c r="F104" s="50" t="s">
        <v>145</v>
      </c>
      <c r="G104" s="51">
        <v>32</v>
      </c>
      <c r="H104" s="52">
        <v>1178</v>
      </c>
      <c r="I104" s="53">
        <v>199</v>
      </c>
      <c r="J104" s="54">
        <v>0</v>
      </c>
      <c r="K104" s="58">
        <v>129194.75</v>
      </c>
      <c r="L104" s="59">
        <v>0</v>
      </c>
      <c r="N104" s="56"/>
      <c r="O104" s="56">
        <v>0</v>
      </c>
      <c r="P104" s="35"/>
      <c r="Q104" s="56">
        <v>0</v>
      </c>
      <c r="S104" s="56"/>
      <c r="T104" s="57">
        <f t="shared" si="2"/>
        <v>0</v>
      </c>
    </row>
    <row r="105" spans="1:20" ht="78" hidden="1" customHeight="1">
      <c r="A105" s="82"/>
      <c r="B105" s="47"/>
      <c r="C105" s="86"/>
      <c r="D105" s="49" t="s">
        <v>146</v>
      </c>
      <c r="E105" s="47" t="s">
        <v>18</v>
      </c>
      <c r="F105" s="50" t="s">
        <v>147</v>
      </c>
      <c r="G105" s="51">
        <v>32</v>
      </c>
      <c r="H105" s="52">
        <v>176</v>
      </c>
      <c r="I105" s="53">
        <v>200</v>
      </c>
      <c r="J105" s="54">
        <v>0</v>
      </c>
      <c r="K105" s="58">
        <v>129194.75</v>
      </c>
      <c r="L105" s="59">
        <v>0</v>
      </c>
      <c r="N105" s="56"/>
      <c r="O105" s="56">
        <v>0</v>
      </c>
      <c r="P105" s="35"/>
      <c r="Q105" s="56">
        <v>0</v>
      </c>
      <c r="S105" s="56"/>
      <c r="T105" s="57">
        <f t="shared" si="2"/>
        <v>0</v>
      </c>
    </row>
    <row r="106" spans="1:20" ht="58.5" hidden="1">
      <c r="A106" s="82"/>
      <c r="B106" s="47"/>
      <c r="C106" s="86"/>
      <c r="D106" s="49"/>
      <c r="E106" s="47"/>
      <c r="F106" s="50" t="s">
        <v>148</v>
      </c>
      <c r="G106" s="51">
        <v>32</v>
      </c>
      <c r="H106" s="52">
        <v>175</v>
      </c>
      <c r="I106" s="53">
        <v>201</v>
      </c>
      <c r="J106" s="54">
        <v>0</v>
      </c>
      <c r="K106" s="58">
        <v>129194.75</v>
      </c>
      <c r="L106" s="59">
        <v>0</v>
      </c>
      <c r="N106" s="56"/>
      <c r="O106" s="56">
        <v>0</v>
      </c>
      <c r="P106" s="35"/>
      <c r="Q106" s="56">
        <v>0</v>
      </c>
      <c r="S106" s="56"/>
      <c r="T106" s="57">
        <f t="shared" si="2"/>
        <v>0</v>
      </c>
    </row>
    <row r="107" spans="1:20" ht="58.5" hidden="1" customHeight="1">
      <c r="A107" s="82"/>
      <c r="B107" s="47"/>
      <c r="C107" s="86"/>
      <c r="D107" s="49" t="s">
        <v>149</v>
      </c>
      <c r="E107" s="47" t="s">
        <v>18</v>
      </c>
      <c r="F107" s="50" t="s">
        <v>150</v>
      </c>
      <c r="G107" s="51">
        <v>32</v>
      </c>
      <c r="H107" s="52">
        <v>170</v>
      </c>
      <c r="I107" s="53">
        <v>202</v>
      </c>
      <c r="J107" s="54">
        <v>0</v>
      </c>
      <c r="K107" s="58">
        <v>129194.75</v>
      </c>
      <c r="L107" s="59">
        <v>0</v>
      </c>
      <c r="N107" s="56"/>
      <c r="O107" s="56">
        <v>0</v>
      </c>
      <c r="P107" s="35"/>
      <c r="Q107" s="56">
        <v>0</v>
      </c>
      <c r="S107" s="56"/>
      <c r="T107" s="57">
        <f t="shared" si="2"/>
        <v>0</v>
      </c>
    </row>
    <row r="108" spans="1:20" ht="27.75" hidden="1">
      <c r="A108" s="82"/>
      <c r="B108" s="47"/>
      <c r="C108" s="86"/>
      <c r="D108" s="49"/>
      <c r="E108" s="47"/>
      <c r="F108" s="50" t="s">
        <v>65</v>
      </c>
      <c r="G108" s="51">
        <v>32</v>
      </c>
      <c r="H108" s="52">
        <v>161</v>
      </c>
      <c r="I108" s="53">
        <v>203</v>
      </c>
      <c r="J108" s="54">
        <v>0</v>
      </c>
      <c r="K108" s="58">
        <v>129194.75</v>
      </c>
      <c r="L108" s="59">
        <v>0</v>
      </c>
      <c r="N108" s="56"/>
      <c r="O108" s="56">
        <v>0</v>
      </c>
      <c r="P108" s="35"/>
      <c r="Q108" s="56">
        <v>0</v>
      </c>
      <c r="S108" s="56"/>
      <c r="T108" s="57">
        <f t="shared" si="2"/>
        <v>0</v>
      </c>
    </row>
    <row r="109" spans="1:20" ht="40.5" hidden="1">
      <c r="A109" s="82"/>
      <c r="B109" s="47"/>
      <c r="C109" s="70" t="s">
        <v>151</v>
      </c>
      <c r="D109" s="50" t="s">
        <v>152</v>
      </c>
      <c r="E109" s="61" t="s">
        <v>18</v>
      </c>
      <c r="F109" s="50" t="s">
        <v>153</v>
      </c>
      <c r="G109" s="51">
        <v>32</v>
      </c>
      <c r="H109" s="52">
        <v>1177</v>
      </c>
      <c r="I109" s="53">
        <v>204</v>
      </c>
      <c r="J109" s="54">
        <v>0</v>
      </c>
      <c r="K109" s="58">
        <v>129194.75</v>
      </c>
      <c r="L109" s="59">
        <v>0</v>
      </c>
      <c r="N109" s="56"/>
      <c r="O109" s="56">
        <v>0</v>
      </c>
      <c r="P109" s="35"/>
      <c r="Q109" s="56">
        <v>0</v>
      </c>
      <c r="S109" s="56"/>
      <c r="T109" s="57">
        <f t="shared" si="2"/>
        <v>0</v>
      </c>
    </row>
    <row r="110" spans="1:20" ht="40.5" hidden="1">
      <c r="A110" s="82"/>
      <c r="B110" s="47"/>
      <c r="C110" s="70" t="s">
        <v>154</v>
      </c>
      <c r="D110" s="50" t="s">
        <v>155</v>
      </c>
      <c r="E110" s="61" t="s">
        <v>18</v>
      </c>
      <c r="F110" s="50" t="s">
        <v>156</v>
      </c>
      <c r="G110" s="51">
        <v>32</v>
      </c>
      <c r="H110" s="52">
        <v>174</v>
      </c>
      <c r="I110" s="53">
        <v>205</v>
      </c>
      <c r="J110" s="54">
        <v>0</v>
      </c>
      <c r="K110" s="58">
        <v>129194.75</v>
      </c>
      <c r="L110" s="59">
        <v>0</v>
      </c>
      <c r="N110" s="56"/>
      <c r="O110" s="56">
        <v>0</v>
      </c>
      <c r="P110" s="35"/>
      <c r="Q110" s="56">
        <v>0</v>
      </c>
      <c r="S110" s="56"/>
      <c r="T110" s="57">
        <f t="shared" si="2"/>
        <v>0</v>
      </c>
    </row>
    <row r="111" spans="1:20" ht="58.5" hidden="1" customHeight="1">
      <c r="A111" s="82"/>
      <c r="B111" s="47"/>
      <c r="C111" s="86" t="s">
        <v>157</v>
      </c>
      <c r="D111" s="49" t="s">
        <v>158</v>
      </c>
      <c r="E111" s="47" t="s">
        <v>18</v>
      </c>
      <c r="F111" s="50" t="s">
        <v>159</v>
      </c>
      <c r="G111" s="51">
        <v>32</v>
      </c>
      <c r="H111" s="52">
        <v>173</v>
      </c>
      <c r="I111" s="53">
        <v>206</v>
      </c>
      <c r="J111" s="54">
        <v>0</v>
      </c>
      <c r="K111" s="58">
        <v>129194.75</v>
      </c>
      <c r="L111" s="59">
        <v>0</v>
      </c>
      <c r="N111" s="56"/>
      <c r="O111" s="56">
        <v>0</v>
      </c>
      <c r="P111" s="35"/>
      <c r="Q111" s="56">
        <v>0</v>
      </c>
      <c r="S111" s="56"/>
      <c r="T111" s="57">
        <f t="shared" si="2"/>
        <v>0</v>
      </c>
    </row>
    <row r="112" spans="1:20" ht="39" hidden="1">
      <c r="A112" s="82"/>
      <c r="B112" s="47"/>
      <c r="C112" s="86"/>
      <c r="D112" s="49"/>
      <c r="E112" s="47"/>
      <c r="F112" s="50" t="s">
        <v>160</v>
      </c>
      <c r="G112" s="51">
        <v>32</v>
      </c>
      <c r="H112" s="52">
        <v>172</v>
      </c>
      <c r="I112" s="53">
        <v>207</v>
      </c>
      <c r="J112" s="54">
        <v>0</v>
      </c>
      <c r="K112" s="58">
        <v>129194.75</v>
      </c>
      <c r="L112" s="59">
        <v>0</v>
      </c>
      <c r="N112" s="56"/>
      <c r="O112" s="56">
        <v>0</v>
      </c>
      <c r="P112" s="35"/>
      <c r="Q112" s="56">
        <v>0</v>
      </c>
      <c r="S112" s="56"/>
      <c r="T112" s="57">
        <f t="shared" si="2"/>
        <v>0</v>
      </c>
    </row>
    <row r="113" spans="1:20" ht="40.5" hidden="1">
      <c r="A113" s="82"/>
      <c r="B113" s="47"/>
      <c r="C113" s="86" t="s">
        <v>161</v>
      </c>
      <c r="D113" s="50" t="s">
        <v>162</v>
      </c>
      <c r="E113" s="61" t="s">
        <v>18</v>
      </c>
      <c r="F113" s="50" t="s">
        <v>163</v>
      </c>
      <c r="G113" s="51">
        <v>32</v>
      </c>
      <c r="H113" s="52">
        <v>171</v>
      </c>
      <c r="I113" s="53">
        <v>208</v>
      </c>
      <c r="J113" s="54">
        <v>0</v>
      </c>
      <c r="K113" s="58">
        <v>129194.75</v>
      </c>
      <c r="L113" s="59">
        <v>0</v>
      </c>
      <c r="N113" s="56"/>
      <c r="O113" s="56">
        <v>0</v>
      </c>
      <c r="P113" s="35"/>
      <c r="Q113" s="56">
        <v>0</v>
      </c>
      <c r="S113" s="56"/>
      <c r="T113" s="57">
        <f t="shared" si="2"/>
        <v>0</v>
      </c>
    </row>
    <row r="114" spans="1:20" ht="58.5" hidden="1">
      <c r="A114" s="82"/>
      <c r="B114" s="47"/>
      <c r="C114" s="86"/>
      <c r="D114" s="50" t="s">
        <v>164</v>
      </c>
      <c r="E114" s="61" t="s">
        <v>18</v>
      </c>
      <c r="F114" s="50" t="s">
        <v>150</v>
      </c>
      <c r="G114" s="51">
        <v>32</v>
      </c>
      <c r="H114" s="52">
        <v>170</v>
      </c>
      <c r="I114" s="53">
        <v>209</v>
      </c>
      <c r="J114" s="54">
        <v>0</v>
      </c>
      <c r="K114" s="58">
        <v>129194.75</v>
      </c>
      <c r="L114" s="59">
        <v>0</v>
      </c>
      <c r="N114" s="56"/>
      <c r="O114" s="56">
        <v>0</v>
      </c>
      <c r="P114" s="35"/>
      <c r="Q114" s="56">
        <v>0</v>
      </c>
      <c r="S114" s="56"/>
      <c r="T114" s="57">
        <f t="shared" si="2"/>
        <v>0</v>
      </c>
    </row>
    <row r="115" spans="1:20" ht="58.5">
      <c r="A115" s="82"/>
      <c r="B115" s="47"/>
      <c r="C115" s="87" t="s">
        <v>165</v>
      </c>
      <c r="D115" s="49" t="s">
        <v>166</v>
      </c>
      <c r="E115" s="47" t="s">
        <v>18</v>
      </c>
      <c r="F115" s="50" t="s">
        <v>167</v>
      </c>
      <c r="G115" s="51">
        <v>32</v>
      </c>
      <c r="H115" s="52">
        <v>169</v>
      </c>
      <c r="I115" s="53">
        <v>210</v>
      </c>
      <c r="J115" s="54">
        <v>1</v>
      </c>
      <c r="K115" s="58">
        <v>129194.75</v>
      </c>
      <c r="L115" s="59">
        <v>129194.75</v>
      </c>
      <c r="N115" s="56"/>
      <c r="O115" s="56">
        <v>0</v>
      </c>
      <c r="P115" s="35"/>
      <c r="Q115" s="56">
        <v>-1</v>
      </c>
      <c r="S115" s="56">
        <f>Q115</f>
        <v>-1</v>
      </c>
      <c r="T115" s="57">
        <f t="shared" si="2"/>
        <v>-129194.75</v>
      </c>
    </row>
    <row r="116" spans="1:20" ht="78" hidden="1">
      <c r="A116" s="82"/>
      <c r="B116" s="47"/>
      <c r="C116" s="85"/>
      <c r="D116" s="49"/>
      <c r="E116" s="47"/>
      <c r="F116" s="50" t="s">
        <v>168</v>
      </c>
      <c r="G116" s="51">
        <v>32</v>
      </c>
      <c r="H116" s="52">
        <v>168</v>
      </c>
      <c r="I116" s="53">
        <v>211</v>
      </c>
      <c r="J116" s="54">
        <v>0</v>
      </c>
      <c r="K116" s="58">
        <v>129194.75</v>
      </c>
      <c r="L116" s="59">
        <v>0</v>
      </c>
      <c r="N116" s="56"/>
      <c r="O116" s="56">
        <v>0</v>
      </c>
      <c r="P116" s="35"/>
      <c r="Q116" s="56">
        <v>0</v>
      </c>
      <c r="S116" s="56"/>
      <c r="T116" s="57">
        <f t="shared" si="2"/>
        <v>0</v>
      </c>
    </row>
    <row r="117" spans="1:20" ht="117" hidden="1">
      <c r="A117" s="82"/>
      <c r="B117" s="47"/>
      <c r="C117" s="48" t="s">
        <v>169</v>
      </c>
      <c r="D117" s="49" t="s">
        <v>170</v>
      </c>
      <c r="E117" s="47" t="s">
        <v>18</v>
      </c>
      <c r="F117" s="50" t="s">
        <v>171</v>
      </c>
      <c r="G117" s="51">
        <v>32</v>
      </c>
      <c r="H117" s="52">
        <v>167</v>
      </c>
      <c r="I117" s="53">
        <v>212</v>
      </c>
      <c r="J117" s="54">
        <v>0</v>
      </c>
      <c r="K117" s="58">
        <v>129194.75</v>
      </c>
      <c r="L117" s="59">
        <v>0</v>
      </c>
      <c r="N117" s="56"/>
      <c r="O117" s="56">
        <v>0</v>
      </c>
      <c r="P117" s="35"/>
      <c r="Q117" s="56">
        <v>0</v>
      </c>
      <c r="S117" s="56"/>
      <c r="T117" s="57">
        <f t="shared" si="2"/>
        <v>0</v>
      </c>
    </row>
    <row r="118" spans="1:20" ht="27.75" hidden="1">
      <c r="A118" s="82"/>
      <c r="B118" s="47"/>
      <c r="C118" s="48"/>
      <c r="D118" s="49"/>
      <c r="E118" s="47"/>
      <c r="F118" s="50" t="s">
        <v>172</v>
      </c>
      <c r="G118" s="51">
        <v>32</v>
      </c>
      <c r="H118" s="52">
        <v>166</v>
      </c>
      <c r="I118" s="53">
        <v>213</v>
      </c>
      <c r="J118" s="54">
        <v>0</v>
      </c>
      <c r="K118" s="58">
        <v>129194.75</v>
      </c>
      <c r="L118" s="59">
        <v>0</v>
      </c>
      <c r="N118" s="56"/>
      <c r="O118" s="56">
        <v>0</v>
      </c>
      <c r="P118" s="35"/>
      <c r="Q118" s="56">
        <v>0</v>
      </c>
      <c r="S118" s="56"/>
      <c r="T118" s="57">
        <f t="shared" si="2"/>
        <v>0</v>
      </c>
    </row>
    <row r="119" spans="1:20" ht="27.75" hidden="1">
      <c r="A119" s="82"/>
      <c r="B119" s="47"/>
      <c r="C119" s="48"/>
      <c r="D119" s="49"/>
      <c r="E119" s="47"/>
      <c r="F119" s="50" t="s">
        <v>65</v>
      </c>
      <c r="G119" s="51">
        <v>32</v>
      </c>
      <c r="H119" s="52">
        <v>161</v>
      </c>
      <c r="I119" s="53">
        <v>214</v>
      </c>
      <c r="J119" s="54">
        <v>0</v>
      </c>
      <c r="K119" s="58">
        <v>129194.75</v>
      </c>
      <c r="L119" s="59">
        <v>0</v>
      </c>
      <c r="N119" s="56"/>
      <c r="O119" s="56">
        <v>0</v>
      </c>
      <c r="P119" s="35"/>
      <c r="Q119" s="56">
        <v>0</v>
      </c>
      <c r="S119" s="56"/>
      <c r="T119" s="57">
        <f t="shared" si="2"/>
        <v>0</v>
      </c>
    </row>
    <row r="120" spans="1:20" ht="26.25" hidden="1" customHeight="1">
      <c r="A120" s="82"/>
      <c r="B120" s="47"/>
      <c r="C120" s="48" t="s">
        <v>169</v>
      </c>
      <c r="D120" s="49" t="s">
        <v>173</v>
      </c>
      <c r="E120" s="47" t="s">
        <v>18</v>
      </c>
      <c r="F120" s="50" t="s">
        <v>174</v>
      </c>
      <c r="G120" s="51">
        <v>32</v>
      </c>
      <c r="H120" s="52">
        <v>1084</v>
      </c>
      <c r="I120" s="53">
        <v>215</v>
      </c>
      <c r="J120" s="54">
        <v>0</v>
      </c>
      <c r="K120" s="58">
        <v>129194.75</v>
      </c>
      <c r="L120" s="59">
        <v>0</v>
      </c>
      <c r="N120" s="56"/>
      <c r="O120" s="56">
        <v>0</v>
      </c>
      <c r="P120" s="35"/>
      <c r="Q120" s="56">
        <v>0</v>
      </c>
      <c r="S120" s="56"/>
      <c r="T120" s="57">
        <f t="shared" si="2"/>
        <v>0</v>
      </c>
    </row>
    <row r="121" spans="1:20" ht="27.75" hidden="1">
      <c r="A121" s="82"/>
      <c r="B121" s="47"/>
      <c r="C121" s="48"/>
      <c r="D121" s="49"/>
      <c r="E121" s="47"/>
      <c r="F121" s="50" t="s">
        <v>175</v>
      </c>
      <c r="G121" s="51">
        <v>32</v>
      </c>
      <c r="H121" s="52">
        <v>1083</v>
      </c>
      <c r="I121" s="53">
        <v>216</v>
      </c>
      <c r="J121" s="54">
        <v>0</v>
      </c>
      <c r="K121" s="58">
        <v>129194.75</v>
      </c>
      <c r="L121" s="59">
        <v>0</v>
      </c>
      <c r="N121" s="56"/>
      <c r="O121" s="56">
        <v>0</v>
      </c>
      <c r="P121" s="35"/>
      <c r="Q121" s="56">
        <v>0</v>
      </c>
      <c r="S121" s="56"/>
      <c r="T121" s="57">
        <f t="shared" si="2"/>
        <v>0</v>
      </c>
    </row>
    <row r="122" spans="1:20" ht="78" hidden="1">
      <c r="A122" s="82"/>
      <c r="B122" s="47"/>
      <c r="C122" s="69" t="s">
        <v>176</v>
      </c>
      <c r="D122" s="50" t="s">
        <v>177</v>
      </c>
      <c r="E122" s="61" t="s">
        <v>18</v>
      </c>
      <c r="F122" s="50" t="s">
        <v>178</v>
      </c>
      <c r="G122" s="51">
        <v>32</v>
      </c>
      <c r="H122" s="52">
        <v>162</v>
      </c>
      <c r="I122" s="53">
        <v>217</v>
      </c>
      <c r="J122" s="54">
        <v>0</v>
      </c>
      <c r="K122" s="58">
        <v>129194.75</v>
      </c>
      <c r="L122" s="59">
        <v>0</v>
      </c>
      <c r="N122" s="56"/>
      <c r="O122" s="56">
        <v>0</v>
      </c>
      <c r="P122" s="35"/>
      <c r="Q122" s="56">
        <v>0</v>
      </c>
      <c r="S122" s="56"/>
      <c r="T122" s="57">
        <f t="shared" si="2"/>
        <v>0</v>
      </c>
    </row>
    <row r="123" spans="1:20" ht="40.5" hidden="1" customHeight="1">
      <c r="A123" s="82"/>
      <c r="B123" s="47"/>
      <c r="C123" s="48" t="s">
        <v>179</v>
      </c>
      <c r="D123" s="49" t="s">
        <v>180</v>
      </c>
      <c r="E123" s="47" t="s">
        <v>18</v>
      </c>
      <c r="F123" s="50" t="s">
        <v>181</v>
      </c>
      <c r="G123" s="51">
        <v>32</v>
      </c>
      <c r="H123" s="52">
        <v>165</v>
      </c>
      <c r="I123" s="53">
        <v>218</v>
      </c>
      <c r="J123" s="54">
        <v>0</v>
      </c>
      <c r="K123" s="58">
        <v>129194.75</v>
      </c>
      <c r="L123" s="59">
        <v>0</v>
      </c>
      <c r="N123" s="56"/>
      <c r="O123" s="56">
        <v>0</v>
      </c>
      <c r="P123" s="35"/>
      <c r="Q123" s="56">
        <v>0</v>
      </c>
      <c r="S123" s="56"/>
      <c r="T123" s="57">
        <f t="shared" si="2"/>
        <v>0</v>
      </c>
    </row>
    <row r="124" spans="1:20" ht="58.5">
      <c r="A124" s="82"/>
      <c r="B124" s="47"/>
      <c r="C124" s="48"/>
      <c r="D124" s="49"/>
      <c r="E124" s="47"/>
      <c r="F124" s="50" t="s">
        <v>182</v>
      </c>
      <c r="G124" s="51">
        <v>32</v>
      </c>
      <c r="H124" s="52">
        <v>164</v>
      </c>
      <c r="I124" s="53">
        <v>219</v>
      </c>
      <c r="J124" s="54">
        <v>1</v>
      </c>
      <c r="K124" s="58">
        <v>129194.75</v>
      </c>
      <c r="L124" s="59">
        <v>129194.75</v>
      </c>
      <c r="N124" s="56"/>
      <c r="O124" s="56">
        <v>0</v>
      </c>
      <c r="P124" s="35"/>
      <c r="Q124" s="56">
        <v>-1</v>
      </c>
      <c r="S124" s="56">
        <f>Q124</f>
        <v>-1</v>
      </c>
      <c r="T124" s="57">
        <f t="shared" si="2"/>
        <v>-129194.75</v>
      </c>
    </row>
    <row r="125" spans="1:20" ht="27.75" hidden="1">
      <c r="A125" s="82"/>
      <c r="B125" s="47"/>
      <c r="C125" s="48"/>
      <c r="D125" s="49"/>
      <c r="E125" s="47"/>
      <c r="F125" s="50" t="s">
        <v>183</v>
      </c>
      <c r="G125" s="51">
        <v>32</v>
      </c>
      <c r="H125" s="52">
        <v>1176</v>
      </c>
      <c r="I125" s="53">
        <v>220</v>
      </c>
      <c r="J125" s="54">
        <v>0</v>
      </c>
      <c r="K125" s="58">
        <v>129194.75</v>
      </c>
      <c r="L125" s="59">
        <v>0</v>
      </c>
      <c r="N125" s="56"/>
      <c r="O125" s="56">
        <v>0</v>
      </c>
      <c r="P125" s="35"/>
      <c r="Q125" s="56">
        <v>0</v>
      </c>
      <c r="S125" s="56"/>
      <c r="T125" s="57">
        <f t="shared" si="2"/>
        <v>0</v>
      </c>
    </row>
    <row r="126" spans="1:20" ht="39" hidden="1">
      <c r="A126" s="82"/>
      <c r="B126" s="47"/>
      <c r="C126" s="48"/>
      <c r="D126" s="49"/>
      <c r="E126" s="47"/>
      <c r="F126" s="50" t="s">
        <v>30</v>
      </c>
      <c r="G126" s="51">
        <v>32</v>
      </c>
      <c r="H126" s="52">
        <v>163</v>
      </c>
      <c r="I126" s="53">
        <v>221</v>
      </c>
      <c r="J126" s="54">
        <v>0</v>
      </c>
      <c r="K126" s="58">
        <v>129194.75</v>
      </c>
      <c r="L126" s="59">
        <v>0</v>
      </c>
      <c r="N126" s="56"/>
      <c r="O126" s="56">
        <v>0</v>
      </c>
      <c r="P126" s="35"/>
      <c r="Q126" s="56">
        <v>0</v>
      </c>
      <c r="S126" s="56"/>
      <c r="T126" s="57">
        <f t="shared" si="2"/>
        <v>0</v>
      </c>
    </row>
    <row r="127" spans="1:20" ht="78" hidden="1">
      <c r="A127" s="82"/>
      <c r="B127" s="47"/>
      <c r="C127" s="48"/>
      <c r="D127" s="49"/>
      <c r="E127" s="47"/>
      <c r="F127" s="50" t="s">
        <v>178</v>
      </c>
      <c r="G127" s="51">
        <v>32</v>
      </c>
      <c r="H127" s="52">
        <v>162</v>
      </c>
      <c r="I127" s="53">
        <v>222</v>
      </c>
      <c r="J127" s="54">
        <v>0</v>
      </c>
      <c r="K127" s="58">
        <v>129194.75</v>
      </c>
      <c r="L127" s="59">
        <v>0</v>
      </c>
      <c r="N127" s="56"/>
      <c r="O127" s="56">
        <v>0</v>
      </c>
      <c r="P127" s="35"/>
      <c r="Q127" s="56">
        <v>0</v>
      </c>
      <c r="S127" s="56"/>
      <c r="T127" s="57">
        <f t="shared" si="2"/>
        <v>0</v>
      </c>
    </row>
    <row r="128" spans="1:20" ht="27.75" hidden="1">
      <c r="A128" s="82"/>
      <c r="B128" s="47"/>
      <c r="C128" s="48"/>
      <c r="D128" s="49"/>
      <c r="E128" s="47"/>
      <c r="F128" s="50" t="s">
        <v>184</v>
      </c>
      <c r="G128" s="51">
        <v>32</v>
      </c>
      <c r="H128" s="52">
        <v>161</v>
      </c>
      <c r="I128" s="53">
        <v>223</v>
      </c>
      <c r="J128" s="54">
        <v>0</v>
      </c>
      <c r="K128" s="58">
        <v>129194.75</v>
      </c>
      <c r="L128" s="59">
        <v>0</v>
      </c>
      <c r="N128" s="56"/>
      <c r="O128" s="56">
        <v>0</v>
      </c>
      <c r="P128" s="35"/>
      <c r="Q128" s="56">
        <v>0</v>
      </c>
      <c r="S128" s="56"/>
      <c r="T128" s="57">
        <f t="shared" si="2"/>
        <v>0</v>
      </c>
    </row>
    <row r="129" spans="1:20" ht="40.5" hidden="1" customHeight="1">
      <c r="A129" s="82"/>
      <c r="B129" s="47" t="s">
        <v>185</v>
      </c>
      <c r="C129" s="48" t="s">
        <v>186</v>
      </c>
      <c r="D129" s="49" t="s">
        <v>187</v>
      </c>
      <c r="E129" s="47" t="s">
        <v>18</v>
      </c>
      <c r="F129" s="50" t="s">
        <v>188</v>
      </c>
      <c r="G129" s="51">
        <v>33</v>
      </c>
      <c r="H129" s="52">
        <v>160</v>
      </c>
      <c r="I129" s="53">
        <v>224</v>
      </c>
      <c r="J129" s="54">
        <v>0</v>
      </c>
      <c r="K129" s="58">
        <v>129194.75</v>
      </c>
      <c r="L129" s="59">
        <v>0</v>
      </c>
      <c r="N129" s="56"/>
      <c r="O129" s="56">
        <v>0</v>
      </c>
      <c r="P129" s="35"/>
      <c r="Q129" s="56">
        <v>0</v>
      </c>
      <c r="S129" s="56"/>
      <c r="T129" s="57">
        <f t="shared" si="2"/>
        <v>0</v>
      </c>
    </row>
    <row r="130" spans="1:20" ht="39" hidden="1">
      <c r="A130" s="82"/>
      <c r="B130" s="47"/>
      <c r="C130" s="48"/>
      <c r="D130" s="49"/>
      <c r="E130" s="47"/>
      <c r="F130" s="50" t="s">
        <v>189</v>
      </c>
      <c r="G130" s="51">
        <v>33</v>
      </c>
      <c r="H130" s="52">
        <v>159</v>
      </c>
      <c r="I130" s="53">
        <v>225</v>
      </c>
      <c r="J130" s="54">
        <v>0</v>
      </c>
      <c r="K130" s="58">
        <v>129194.75</v>
      </c>
      <c r="L130" s="59">
        <v>0</v>
      </c>
      <c r="N130" s="56"/>
      <c r="O130" s="56">
        <v>0</v>
      </c>
      <c r="P130" s="35"/>
      <c r="Q130" s="56">
        <v>0</v>
      </c>
      <c r="S130" s="56"/>
      <c r="T130" s="57">
        <f t="shared" si="2"/>
        <v>0</v>
      </c>
    </row>
    <row r="131" spans="1:20" ht="58.5">
      <c r="A131" s="82"/>
      <c r="B131" s="47"/>
      <c r="C131" s="48"/>
      <c r="D131" s="49"/>
      <c r="E131" s="47"/>
      <c r="F131" s="50" t="s">
        <v>190</v>
      </c>
      <c r="G131" s="51">
        <v>33</v>
      </c>
      <c r="H131" s="52">
        <v>1175</v>
      </c>
      <c r="I131" s="53">
        <v>226</v>
      </c>
      <c r="J131" s="54">
        <v>0</v>
      </c>
      <c r="K131" s="58">
        <v>129194.75</v>
      </c>
      <c r="L131" s="59">
        <v>0</v>
      </c>
      <c r="N131" s="56">
        <v>1</v>
      </c>
      <c r="O131" s="56">
        <v>2</v>
      </c>
      <c r="P131" s="35"/>
      <c r="Q131" s="56">
        <v>2</v>
      </c>
      <c r="S131" s="56"/>
      <c r="T131" s="57">
        <f t="shared" si="2"/>
        <v>0</v>
      </c>
    </row>
    <row r="132" spans="1:20" ht="39" hidden="1">
      <c r="A132" s="82"/>
      <c r="B132" s="47"/>
      <c r="C132" s="48"/>
      <c r="D132" s="49"/>
      <c r="E132" s="47"/>
      <c r="F132" s="50" t="s">
        <v>191</v>
      </c>
      <c r="G132" s="51">
        <v>33</v>
      </c>
      <c r="H132" s="52">
        <v>1174</v>
      </c>
      <c r="I132" s="53">
        <v>227</v>
      </c>
      <c r="J132" s="54">
        <v>0</v>
      </c>
      <c r="K132" s="58">
        <v>129194.75</v>
      </c>
      <c r="L132" s="59">
        <v>0</v>
      </c>
      <c r="N132" s="56"/>
      <c r="O132" s="56">
        <v>0</v>
      </c>
      <c r="P132" s="35"/>
      <c r="Q132" s="56">
        <v>0</v>
      </c>
      <c r="S132" s="56"/>
      <c r="T132" s="57">
        <f t="shared" si="2"/>
        <v>0</v>
      </c>
    </row>
    <row r="133" spans="1:20" ht="39" hidden="1">
      <c r="A133" s="82"/>
      <c r="B133" s="47"/>
      <c r="C133" s="48"/>
      <c r="D133" s="49"/>
      <c r="E133" s="47"/>
      <c r="F133" s="50" t="s">
        <v>192</v>
      </c>
      <c r="G133" s="51">
        <v>33</v>
      </c>
      <c r="H133" s="52">
        <v>1173</v>
      </c>
      <c r="I133" s="53">
        <v>228</v>
      </c>
      <c r="J133" s="54">
        <v>0</v>
      </c>
      <c r="K133" s="58">
        <v>129194.75</v>
      </c>
      <c r="L133" s="59">
        <v>0</v>
      </c>
      <c r="N133" s="56"/>
      <c r="O133" s="56">
        <v>0</v>
      </c>
      <c r="P133" s="35"/>
      <c r="Q133" s="56">
        <v>0</v>
      </c>
      <c r="S133" s="56"/>
      <c r="T133" s="57">
        <f t="shared" si="2"/>
        <v>0</v>
      </c>
    </row>
    <row r="134" spans="1:20" ht="39" hidden="1">
      <c r="A134" s="82"/>
      <c r="B134" s="47"/>
      <c r="C134" s="48"/>
      <c r="D134" s="49"/>
      <c r="E134" s="47"/>
      <c r="F134" s="50" t="s">
        <v>193</v>
      </c>
      <c r="G134" s="51">
        <v>33</v>
      </c>
      <c r="H134" s="52">
        <v>1172</v>
      </c>
      <c r="I134" s="53">
        <v>229</v>
      </c>
      <c r="J134" s="54">
        <v>0</v>
      </c>
      <c r="K134" s="58">
        <v>129194.75</v>
      </c>
      <c r="L134" s="59">
        <v>0</v>
      </c>
      <c r="N134" s="56"/>
      <c r="O134" s="56">
        <v>0</v>
      </c>
      <c r="P134" s="35"/>
      <c r="Q134" s="56">
        <v>0</v>
      </c>
      <c r="S134" s="56"/>
      <c r="T134" s="57">
        <f t="shared" si="2"/>
        <v>0</v>
      </c>
    </row>
    <row r="135" spans="1:20" ht="39" hidden="1">
      <c r="A135" s="82"/>
      <c r="B135" s="47"/>
      <c r="C135" s="48"/>
      <c r="D135" s="49"/>
      <c r="E135" s="47"/>
      <c r="F135" s="50" t="s">
        <v>194</v>
      </c>
      <c r="G135" s="51">
        <v>33</v>
      </c>
      <c r="H135" s="52">
        <v>1171</v>
      </c>
      <c r="I135" s="53">
        <v>230</v>
      </c>
      <c r="J135" s="54">
        <v>0</v>
      </c>
      <c r="K135" s="58">
        <v>129194.75</v>
      </c>
      <c r="L135" s="59">
        <v>0</v>
      </c>
      <c r="N135" s="56"/>
      <c r="O135" s="56">
        <v>0</v>
      </c>
      <c r="P135" s="35"/>
      <c r="Q135" s="56">
        <v>0</v>
      </c>
      <c r="S135" s="56"/>
      <c r="T135" s="57">
        <f t="shared" si="2"/>
        <v>0</v>
      </c>
    </row>
    <row r="136" spans="1:20" ht="27.75" hidden="1">
      <c r="A136" s="82"/>
      <c r="B136" s="47"/>
      <c r="C136" s="48"/>
      <c r="D136" s="49"/>
      <c r="E136" s="47"/>
      <c r="F136" s="50" t="s">
        <v>195</v>
      </c>
      <c r="G136" s="51">
        <v>33</v>
      </c>
      <c r="H136" s="52">
        <v>1170</v>
      </c>
      <c r="I136" s="53">
        <v>231</v>
      </c>
      <c r="J136" s="54">
        <v>0</v>
      </c>
      <c r="K136" s="58">
        <v>129194.75</v>
      </c>
      <c r="L136" s="59">
        <v>0</v>
      </c>
      <c r="N136" s="56"/>
      <c r="O136" s="56">
        <v>0</v>
      </c>
      <c r="P136" s="35"/>
      <c r="Q136" s="56">
        <v>0</v>
      </c>
      <c r="S136" s="56"/>
      <c r="T136" s="57">
        <f t="shared" si="2"/>
        <v>0</v>
      </c>
    </row>
    <row r="137" spans="1:20" ht="27.75" hidden="1">
      <c r="A137" s="82"/>
      <c r="B137" s="47"/>
      <c r="C137" s="48"/>
      <c r="D137" s="49"/>
      <c r="E137" s="47"/>
      <c r="F137" s="50" t="s">
        <v>196</v>
      </c>
      <c r="G137" s="51">
        <v>33</v>
      </c>
      <c r="H137" s="52">
        <v>158</v>
      </c>
      <c r="I137" s="53">
        <v>232</v>
      </c>
      <c r="J137" s="54">
        <v>0</v>
      </c>
      <c r="K137" s="58">
        <v>129194.75</v>
      </c>
      <c r="L137" s="59">
        <v>0</v>
      </c>
      <c r="N137" s="56"/>
      <c r="O137" s="56">
        <v>0</v>
      </c>
      <c r="P137" s="35"/>
      <c r="Q137" s="56">
        <v>0</v>
      </c>
      <c r="S137" s="56"/>
      <c r="T137" s="57">
        <f t="shared" si="2"/>
        <v>0</v>
      </c>
    </row>
    <row r="138" spans="1:20" ht="27.75" hidden="1">
      <c r="A138" s="82"/>
      <c r="B138" s="47"/>
      <c r="C138" s="48"/>
      <c r="D138" s="49"/>
      <c r="E138" s="47"/>
      <c r="F138" s="50" t="s">
        <v>197</v>
      </c>
      <c r="G138" s="51">
        <v>33</v>
      </c>
      <c r="H138" s="52">
        <v>157</v>
      </c>
      <c r="I138" s="53">
        <v>233</v>
      </c>
      <c r="J138" s="54">
        <v>0</v>
      </c>
      <c r="K138" s="58">
        <v>129194.75</v>
      </c>
      <c r="L138" s="59">
        <v>0</v>
      </c>
      <c r="N138" s="56"/>
      <c r="O138" s="56">
        <v>0</v>
      </c>
      <c r="P138" s="35"/>
      <c r="Q138" s="56">
        <v>0</v>
      </c>
      <c r="S138" s="56"/>
      <c r="T138" s="57">
        <f t="shared" si="2"/>
        <v>0</v>
      </c>
    </row>
    <row r="139" spans="1:20" ht="58.5" hidden="1">
      <c r="A139" s="82"/>
      <c r="B139" s="47"/>
      <c r="C139" s="48"/>
      <c r="D139" s="49"/>
      <c r="E139" s="47"/>
      <c r="F139" s="50" t="s">
        <v>198</v>
      </c>
      <c r="G139" s="51">
        <v>33</v>
      </c>
      <c r="H139" s="52">
        <v>1169</v>
      </c>
      <c r="I139" s="53">
        <v>234</v>
      </c>
      <c r="J139" s="54">
        <v>0</v>
      </c>
      <c r="K139" s="58">
        <v>129194.75</v>
      </c>
      <c r="L139" s="59">
        <v>0</v>
      </c>
      <c r="N139" s="56"/>
      <c r="O139" s="56">
        <v>0</v>
      </c>
      <c r="P139" s="35"/>
      <c r="Q139" s="56">
        <v>0</v>
      </c>
      <c r="S139" s="56"/>
      <c r="T139" s="57">
        <f t="shared" ref="T139:T202" si="4">ROUND(S139*K139,2)</f>
        <v>0</v>
      </c>
    </row>
    <row r="140" spans="1:20" ht="39" hidden="1">
      <c r="A140" s="82"/>
      <c r="B140" s="47"/>
      <c r="C140" s="48"/>
      <c r="D140" s="49"/>
      <c r="E140" s="47"/>
      <c r="F140" s="50" t="s">
        <v>199</v>
      </c>
      <c r="G140" s="51">
        <v>33</v>
      </c>
      <c r="H140" s="52">
        <v>1168</v>
      </c>
      <c r="I140" s="53">
        <v>235</v>
      </c>
      <c r="J140" s="54">
        <v>0</v>
      </c>
      <c r="K140" s="58">
        <v>129194.75</v>
      </c>
      <c r="L140" s="59">
        <v>0</v>
      </c>
      <c r="N140" s="56"/>
      <c r="O140" s="56">
        <v>0</v>
      </c>
      <c r="P140" s="35"/>
      <c r="Q140" s="56">
        <v>0</v>
      </c>
      <c r="S140" s="56"/>
      <c r="T140" s="57">
        <f t="shared" si="4"/>
        <v>0</v>
      </c>
    </row>
    <row r="141" spans="1:20" ht="58.5" hidden="1">
      <c r="A141" s="82"/>
      <c r="B141" s="47"/>
      <c r="C141" s="48"/>
      <c r="D141" s="49"/>
      <c r="E141" s="47"/>
      <c r="F141" s="50" t="s">
        <v>200</v>
      </c>
      <c r="G141" s="51">
        <v>33</v>
      </c>
      <c r="H141" s="52">
        <v>156</v>
      </c>
      <c r="I141" s="53">
        <v>236</v>
      </c>
      <c r="J141" s="54">
        <v>0</v>
      </c>
      <c r="K141" s="58">
        <v>129194.75</v>
      </c>
      <c r="L141" s="59">
        <v>0</v>
      </c>
      <c r="N141" s="56"/>
      <c r="O141" s="56">
        <v>0</v>
      </c>
      <c r="P141" s="35"/>
      <c r="Q141" s="56">
        <v>0</v>
      </c>
      <c r="S141" s="56"/>
      <c r="T141" s="57">
        <f t="shared" si="4"/>
        <v>0</v>
      </c>
    </row>
    <row r="142" spans="1:20" ht="58.5">
      <c r="A142" s="82"/>
      <c r="B142" s="47"/>
      <c r="C142" s="48"/>
      <c r="D142" s="49"/>
      <c r="E142" s="47"/>
      <c r="F142" s="50" t="s">
        <v>201</v>
      </c>
      <c r="G142" s="51">
        <v>33</v>
      </c>
      <c r="H142" s="52">
        <v>1130</v>
      </c>
      <c r="I142" s="53">
        <v>237</v>
      </c>
      <c r="J142" s="54">
        <v>1</v>
      </c>
      <c r="K142" s="58">
        <v>129194.75</v>
      </c>
      <c r="L142" s="59">
        <v>129194.75</v>
      </c>
      <c r="N142" s="56"/>
      <c r="O142" s="56">
        <v>0</v>
      </c>
      <c r="P142" s="35"/>
      <c r="Q142" s="56">
        <v>-1</v>
      </c>
      <c r="S142" s="56">
        <f>Q142</f>
        <v>-1</v>
      </c>
      <c r="T142" s="57">
        <f t="shared" si="4"/>
        <v>-129194.75</v>
      </c>
    </row>
    <row r="143" spans="1:20" ht="39" hidden="1">
      <c r="A143" s="82"/>
      <c r="B143" s="47"/>
      <c r="C143" s="48"/>
      <c r="D143" s="49"/>
      <c r="E143" s="47"/>
      <c r="F143" s="50" t="s">
        <v>202</v>
      </c>
      <c r="G143" s="51">
        <v>33</v>
      </c>
      <c r="H143" s="52">
        <v>1167</v>
      </c>
      <c r="I143" s="53">
        <v>238</v>
      </c>
      <c r="J143" s="54">
        <v>0</v>
      </c>
      <c r="K143" s="58">
        <v>129194.75</v>
      </c>
      <c r="L143" s="59">
        <v>0</v>
      </c>
      <c r="N143" s="56"/>
      <c r="O143" s="56">
        <v>0</v>
      </c>
      <c r="P143" s="35"/>
      <c r="Q143" s="56">
        <v>0</v>
      </c>
      <c r="S143" s="56"/>
      <c r="T143" s="57">
        <f t="shared" si="4"/>
        <v>0</v>
      </c>
    </row>
    <row r="144" spans="1:20" ht="58.5" hidden="1">
      <c r="A144" s="82"/>
      <c r="B144" s="47"/>
      <c r="C144" s="48"/>
      <c r="D144" s="49"/>
      <c r="E144" s="47"/>
      <c r="F144" s="50" t="s">
        <v>203</v>
      </c>
      <c r="G144" s="51">
        <v>33</v>
      </c>
      <c r="H144" s="52">
        <v>1166</v>
      </c>
      <c r="I144" s="53">
        <v>239</v>
      </c>
      <c r="J144" s="54">
        <v>0</v>
      </c>
      <c r="K144" s="58">
        <v>129194.75</v>
      </c>
      <c r="L144" s="59">
        <v>0</v>
      </c>
      <c r="N144" s="56"/>
      <c r="O144" s="56">
        <v>0</v>
      </c>
      <c r="P144" s="35"/>
      <c r="Q144" s="56">
        <v>0</v>
      </c>
      <c r="S144" s="56"/>
      <c r="T144" s="57">
        <f t="shared" si="4"/>
        <v>0</v>
      </c>
    </row>
    <row r="145" spans="1:20" ht="27.75" hidden="1">
      <c r="A145" s="82"/>
      <c r="B145" s="47"/>
      <c r="C145" s="48"/>
      <c r="D145" s="49"/>
      <c r="E145" s="47"/>
      <c r="F145" s="50" t="s">
        <v>204</v>
      </c>
      <c r="G145" s="51">
        <v>33</v>
      </c>
      <c r="H145" s="52">
        <v>1165</v>
      </c>
      <c r="I145" s="53">
        <v>240</v>
      </c>
      <c r="J145" s="54">
        <v>0</v>
      </c>
      <c r="K145" s="58">
        <v>129194.75</v>
      </c>
      <c r="L145" s="59">
        <v>0</v>
      </c>
      <c r="N145" s="56"/>
      <c r="O145" s="56">
        <v>0</v>
      </c>
      <c r="P145" s="35"/>
      <c r="Q145" s="56">
        <v>0</v>
      </c>
      <c r="S145" s="56"/>
      <c r="T145" s="57">
        <f t="shared" si="4"/>
        <v>0</v>
      </c>
    </row>
    <row r="146" spans="1:20" ht="39" hidden="1">
      <c r="A146" s="82"/>
      <c r="B146" s="47"/>
      <c r="C146" s="48"/>
      <c r="D146" s="49"/>
      <c r="E146" s="47"/>
      <c r="F146" s="50" t="s">
        <v>205</v>
      </c>
      <c r="G146" s="51">
        <v>33</v>
      </c>
      <c r="H146" s="52">
        <v>155</v>
      </c>
      <c r="I146" s="53">
        <v>241</v>
      </c>
      <c r="J146" s="54">
        <v>0</v>
      </c>
      <c r="K146" s="58">
        <v>129194.75</v>
      </c>
      <c r="L146" s="59">
        <v>0</v>
      </c>
      <c r="N146" s="56"/>
      <c r="O146" s="56">
        <v>0</v>
      </c>
      <c r="P146" s="35"/>
      <c r="Q146" s="56">
        <v>0</v>
      </c>
      <c r="S146" s="56"/>
      <c r="T146" s="57">
        <f t="shared" si="4"/>
        <v>0</v>
      </c>
    </row>
    <row r="147" spans="1:20" ht="39" hidden="1">
      <c r="A147" s="82"/>
      <c r="B147" s="47"/>
      <c r="C147" s="48"/>
      <c r="D147" s="49"/>
      <c r="E147" s="47"/>
      <c r="F147" s="50" t="s">
        <v>206</v>
      </c>
      <c r="G147" s="51">
        <v>33</v>
      </c>
      <c r="H147" s="52">
        <v>154</v>
      </c>
      <c r="I147" s="53">
        <v>242</v>
      </c>
      <c r="J147" s="54">
        <v>0</v>
      </c>
      <c r="K147" s="58">
        <v>129194.75</v>
      </c>
      <c r="L147" s="59">
        <v>0</v>
      </c>
      <c r="N147" s="56"/>
      <c r="O147" s="56">
        <v>0</v>
      </c>
      <c r="P147" s="35"/>
      <c r="Q147" s="56">
        <v>0</v>
      </c>
      <c r="S147" s="56"/>
      <c r="T147" s="57">
        <f t="shared" si="4"/>
        <v>0</v>
      </c>
    </row>
    <row r="148" spans="1:20" ht="39" hidden="1">
      <c r="A148" s="82"/>
      <c r="B148" s="47"/>
      <c r="C148" s="48"/>
      <c r="D148" s="49"/>
      <c r="E148" s="47"/>
      <c r="F148" s="50" t="s">
        <v>207</v>
      </c>
      <c r="G148" s="51">
        <v>33</v>
      </c>
      <c r="H148" s="52">
        <v>153</v>
      </c>
      <c r="I148" s="53">
        <v>243</v>
      </c>
      <c r="J148" s="54">
        <v>0</v>
      </c>
      <c r="K148" s="58">
        <v>129194.75</v>
      </c>
      <c r="L148" s="59">
        <v>0</v>
      </c>
      <c r="N148" s="56"/>
      <c r="O148" s="56">
        <v>0</v>
      </c>
      <c r="P148" s="35"/>
      <c r="Q148" s="56">
        <v>0</v>
      </c>
      <c r="S148" s="56"/>
      <c r="T148" s="57">
        <f t="shared" si="4"/>
        <v>0</v>
      </c>
    </row>
    <row r="149" spans="1:20" ht="39">
      <c r="A149" s="82"/>
      <c r="B149" s="47"/>
      <c r="C149" s="48"/>
      <c r="D149" s="49"/>
      <c r="E149" s="47"/>
      <c r="F149" s="50" t="s">
        <v>208</v>
      </c>
      <c r="G149" s="51">
        <v>33</v>
      </c>
      <c r="H149" s="52">
        <v>152</v>
      </c>
      <c r="I149" s="53">
        <v>244</v>
      </c>
      <c r="J149" s="54">
        <v>0</v>
      </c>
      <c r="K149" s="58">
        <v>129194.75</v>
      </c>
      <c r="L149" s="59">
        <v>0</v>
      </c>
      <c r="N149" s="56">
        <v>1</v>
      </c>
      <c r="O149" s="56">
        <v>2</v>
      </c>
      <c r="P149" s="35"/>
      <c r="Q149" s="56">
        <v>2</v>
      </c>
      <c r="S149" s="56"/>
      <c r="T149" s="57">
        <f t="shared" si="4"/>
        <v>0</v>
      </c>
    </row>
    <row r="150" spans="1:20" ht="40.5" hidden="1" customHeight="1">
      <c r="A150" s="82"/>
      <c r="B150" s="47"/>
      <c r="C150" s="87" t="s">
        <v>209</v>
      </c>
      <c r="D150" s="49" t="s">
        <v>210</v>
      </c>
      <c r="E150" s="47" t="s">
        <v>18</v>
      </c>
      <c r="F150" s="50" t="s">
        <v>211</v>
      </c>
      <c r="G150" s="51">
        <v>33</v>
      </c>
      <c r="H150" s="52">
        <v>151</v>
      </c>
      <c r="I150" s="53">
        <v>245</v>
      </c>
      <c r="J150" s="54">
        <v>0</v>
      </c>
      <c r="K150" s="58">
        <v>129194.75</v>
      </c>
      <c r="L150" s="59">
        <v>0</v>
      </c>
      <c r="N150" s="56"/>
      <c r="O150" s="56">
        <v>0</v>
      </c>
      <c r="P150" s="35"/>
      <c r="Q150" s="56">
        <v>0</v>
      </c>
      <c r="S150" s="56"/>
      <c r="T150" s="57">
        <f t="shared" si="4"/>
        <v>0</v>
      </c>
    </row>
    <row r="151" spans="1:20" ht="58.5" hidden="1">
      <c r="A151" s="82"/>
      <c r="B151" s="47"/>
      <c r="C151" s="84"/>
      <c r="D151" s="49"/>
      <c r="E151" s="47"/>
      <c r="F151" s="50" t="s">
        <v>212</v>
      </c>
      <c r="G151" s="51">
        <v>33</v>
      </c>
      <c r="H151" s="52">
        <v>150</v>
      </c>
      <c r="I151" s="53">
        <v>246</v>
      </c>
      <c r="J151" s="54">
        <v>0</v>
      </c>
      <c r="K151" s="58">
        <v>129194.75</v>
      </c>
      <c r="L151" s="59">
        <v>0</v>
      </c>
      <c r="N151" s="56"/>
      <c r="O151" s="56">
        <v>0</v>
      </c>
      <c r="P151" s="35"/>
      <c r="Q151" s="56">
        <v>0</v>
      </c>
      <c r="S151" s="56"/>
      <c r="T151" s="57">
        <f t="shared" si="4"/>
        <v>0</v>
      </c>
    </row>
    <row r="152" spans="1:20" ht="39" hidden="1">
      <c r="A152" s="82"/>
      <c r="B152" s="47"/>
      <c r="C152" s="85"/>
      <c r="D152" s="49"/>
      <c r="E152" s="47"/>
      <c r="F152" s="50" t="s">
        <v>213</v>
      </c>
      <c r="G152" s="51">
        <v>33</v>
      </c>
      <c r="H152" s="52">
        <v>149</v>
      </c>
      <c r="I152" s="53">
        <v>247</v>
      </c>
      <c r="J152" s="54">
        <v>0</v>
      </c>
      <c r="K152" s="58">
        <v>129194.75</v>
      </c>
      <c r="L152" s="59">
        <v>0</v>
      </c>
      <c r="N152" s="56"/>
      <c r="O152" s="56">
        <v>0</v>
      </c>
      <c r="P152" s="35"/>
      <c r="Q152" s="56">
        <v>0</v>
      </c>
      <c r="S152" s="56"/>
      <c r="T152" s="57">
        <f t="shared" si="4"/>
        <v>0</v>
      </c>
    </row>
    <row r="153" spans="1:20" ht="60.75" hidden="1" customHeight="1">
      <c r="A153" s="82"/>
      <c r="B153" s="47"/>
      <c r="C153" s="87" t="s">
        <v>214</v>
      </c>
      <c r="D153" s="49" t="s">
        <v>215</v>
      </c>
      <c r="E153" s="47" t="s">
        <v>18</v>
      </c>
      <c r="F153" s="50" t="s">
        <v>216</v>
      </c>
      <c r="G153" s="51">
        <v>33</v>
      </c>
      <c r="H153" s="52">
        <v>1164</v>
      </c>
      <c r="I153" s="53">
        <v>248</v>
      </c>
      <c r="J153" s="54">
        <v>0</v>
      </c>
      <c r="K153" s="58">
        <v>129194.75</v>
      </c>
      <c r="L153" s="59">
        <v>0</v>
      </c>
      <c r="N153" s="56"/>
      <c r="O153" s="56">
        <v>0</v>
      </c>
      <c r="P153" s="35"/>
      <c r="Q153" s="56">
        <v>0</v>
      </c>
      <c r="S153" s="56"/>
      <c r="T153" s="57">
        <f t="shared" si="4"/>
        <v>0</v>
      </c>
    </row>
    <row r="154" spans="1:20" ht="39" hidden="1">
      <c r="A154" s="82"/>
      <c r="B154" s="47"/>
      <c r="C154" s="84"/>
      <c r="D154" s="49"/>
      <c r="E154" s="47"/>
      <c r="F154" s="50" t="s">
        <v>217</v>
      </c>
      <c r="G154" s="51">
        <v>33</v>
      </c>
      <c r="H154" s="52">
        <v>1163</v>
      </c>
      <c r="I154" s="53">
        <v>249</v>
      </c>
      <c r="J154" s="54">
        <v>0</v>
      </c>
      <c r="K154" s="58">
        <v>129194.75</v>
      </c>
      <c r="L154" s="59">
        <v>0</v>
      </c>
      <c r="N154" s="56"/>
      <c r="O154" s="56">
        <v>0</v>
      </c>
      <c r="P154" s="35"/>
      <c r="Q154" s="56">
        <v>0</v>
      </c>
      <c r="S154" s="56"/>
      <c r="T154" s="57">
        <f t="shared" si="4"/>
        <v>0</v>
      </c>
    </row>
    <row r="155" spans="1:20" ht="58.5" hidden="1">
      <c r="A155" s="82"/>
      <c r="B155" s="47"/>
      <c r="C155" s="84"/>
      <c r="D155" s="49"/>
      <c r="E155" s="47"/>
      <c r="F155" s="50" t="s">
        <v>218</v>
      </c>
      <c r="G155" s="51">
        <v>33</v>
      </c>
      <c r="H155" s="52">
        <v>148</v>
      </c>
      <c r="I155" s="53">
        <v>250</v>
      </c>
      <c r="J155" s="54">
        <v>0</v>
      </c>
      <c r="K155" s="58">
        <v>129194.75</v>
      </c>
      <c r="L155" s="59">
        <v>0</v>
      </c>
      <c r="N155" s="56"/>
      <c r="O155" s="56">
        <v>0</v>
      </c>
      <c r="P155" s="35"/>
      <c r="Q155" s="56">
        <v>0</v>
      </c>
      <c r="S155" s="56"/>
      <c r="T155" s="57">
        <f t="shared" si="4"/>
        <v>0</v>
      </c>
    </row>
    <row r="156" spans="1:20" ht="39" hidden="1">
      <c r="A156" s="82"/>
      <c r="B156" s="47"/>
      <c r="C156" s="84"/>
      <c r="D156" s="49"/>
      <c r="E156" s="47"/>
      <c r="F156" s="50" t="s">
        <v>219</v>
      </c>
      <c r="G156" s="51">
        <v>33</v>
      </c>
      <c r="H156" s="52">
        <v>1162</v>
      </c>
      <c r="I156" s="53">
        <v>251</v>
      </c>
      <c r="J156" s="54">
        <v>0</v>
      </c>
      <c r="K156" s="58">
        <v>129194.75</v>
      </c>
      <c r="L156" s="59">
        <v>0</v>
      </c>
      <c r="N156" s="56"/>
      <c r="O156" s="56">
        <v>0</v>
      </c>
      <c r="P156" s="35"/>
      <c r="Q156" s="56">
        <v>0</v>
      </c>
      <c r="S156" s="56"/>
      <c r="T156" s="57">
        <f t="shared" si="4"/>
        <v>0</v>
      </c>
    </row>
    <row r="157" spans="1:20" ht="58.5" hidden="1">
      <c r="A157" s="82"/>
      <c r="B157" s="47"/>
      <c r="C157" s="84"/>
      <c r="D157" s="49"/>
      <c r="E157" s="47"/>
      <c r="F157" s="50" t="s">
        <v>220</v>
      </c>
      <c r="G157" s="51">
        <v>33</v>
      </c>
      <c r="H157" s="52">
        <v>1161</v>
      </c>
      <c r="I157" s="53">
        <v>252</v>
      </c>
      <c r="J157" s="54">
        <v>0</v>
      </c>
      <c r="K157" s="58">
        <v>129194.75</v>
      </c>
      <c r="L157" s="59">
        <v>0</v>
      </c>
      <c r="N157" s="56"/>
      <c r="O157" s="56">
        <v>0</v>
      </c>
      <c r="P157" s="35"/>
      <c r="Q157" s="56">
        <v>0</v>
      </c>
      <c r="S157" s="56"/>
      <c r="T157" s="57">
        <f t="shared" si="4"/>
        <v>0</v>
      </c>
    </row>
    <row r="158" spans="1:20" ht="58.5" hidden="1">
      <c r="A158" s="82"/>
      <c r="B158" s="47"/>
      <c r="C158" s="84"/>
      <c r="D158" s="49"/>
      <c r="E158" s="47"/>
      <c r="F158" s="50" t="s">
        <v>221</v>
      </c>
      <c r="G158" s="51">
        <v>33</v>
      </c>
      <c r="H158" s="52">
        <v>1160</v>
      </c>
      <c r="I158" s="53">
        <v>253</v>
      </c>
      <c r="J158" s="54">
        <v>0</v>
      </c>
      <c r="K158" s="58">
        <v>129194.75</v>
      </c>
      <c r="L158" s="59">
        <v>0</v>
      </c>
      <c r="N158" s="56"/>
      <c r="O158" s="56">
        <v>0</v>
      </c>
      <c r="P158" s="35"/>
      <c r="Q158" s="56">
        <v>0</v>
      </c>
      <c r="S158" s="56"/>
      <c r="T158" s="57">
        <f t="shared" si="4"/>
        <v>0</v>
      </c>
    </row>
    <row r="159" spans="1:20" ht="39" hidden="1">
      <c r="A159" s="82"/>
      <c r="B159" s="47"/>
      <c r="C159" s="84"/>
      <c r="D159" s="49"/>
      <c r="E159" s="47"/>
      <c r="F159" s="50" t="s">
        <v>222</v>
      </c>
      <c r="G159" s="51">
        <v>33</v>
      </c>
      <c r="H159" s="52">
        <v>1159</v>
      </c>
      <c r="I159" s="53">
        <v>254</v>
      </c>
      <c r="J159" s="54">
        <v>0</v>
      </c>
      <c r="K159" s="58">
        <v>129194.75</v>
      </c>
      <c r="L159" s="59">
        <v>0</v>
      </c>
      <c r="N159" s="56"/>
      <c r="O159" s="56">
        <v>0</v>
      </c>
      <c r="P159" s="35"/>
      <c r="Q159" s="56">
        <v>0</v>
      </c>
      <c r="S159" s="56"/>
      <c r="T159" s="57">
        <f t="shared" si="4"/>
        <v>0</v>
      </c>
    </row>
    <row r="160" spans="1:20" ht="58.5" hidden="1">
      <c r="A160" s="82"/>
      <c r="B160" s="47"/>
      <c r="C160" s="84"/>
      <c r="D160" s="49"/>
      <c r="E160" s="47"/>
      <c r="F160" s="50" t="s">
        <v>223</v>
      </c>
      <c r="G160" s="51">
        <v>33</v>
      </c>
      <c r="H160" s="52">
        <v>1158</v>
      </c>
      <c r="I160" s="53">
        <v>255</v>
      </c>
      <c r="J160" s="54">
        <v>0</v>
      </c>
      <c r="K160" s="58">
        <v>129194.75</v>
      </c>
      <c r="L160" s="59">
        <v>0</v>
      </c>
      <c r="N160" s="56"/>
      <c r="O160" s="56">
        <v>0</v>
      </c>
      <c r="P160" s="35"/>
      <c r="Q160" s="56">
        <v>0</v>
      </c>
      <c r="S160" s="56"/>
      <c r="T160" s="57">
        <f t="shared" si="4"/>
        <v>0</v>
      </c>
    </row>
    <row r="161" spans="1:20" ht="58.5" hidden="1">
      <c r="A161" s="82"/>
      <c r="B161" s="47"/>
      <c r="C161" s="84"/>
      <c r="D161" s="49"/>
      <c r="E161" s="47"/>
      <c r="F161" s="50" t="s">
        <v>224</v>
      </c>
      <c r="G161" s="51">
        <v>33</v>
      </c>
      <c r="H161" s="52">
        <v>147</v>
      </c>
      <c r="I161" s="53">
        <v>256</v>
      </c>
      <c r="J161" s="54">
        <v>0</v>
      </c>
      <c r="K161" s="58">
        <v>129194.75</v>
      </c>
      <c r="L161" s="59">
        <v>0</v>
      </c>
      <c r="N161" s="56"/>
      <c r="O161" s="56">
        <v>0</v>
      </c>
      <c r="P161" s="35"/>
      <c r="Q161" s="56">
        <v>0</v>
      </c>
      <c r="S161" s="56"/>
      <c r="T161" s="57">
        <f t="shared" si="4"/>
        <v>0</v>
      </c>
    </row>
    <row r="162" spans="1:20" ht="58.5" hidden="1">
      <c r="A162" s="82"/>
      <c r="B162" s="47"/>
      <c r="C162" s="84"/>
      <c r="D162" s="49"/>
      <c r="E162" s="47"/>
      <c r="F162" s="50" t="s">
        <v>225</v>
      </c>
      <c r="G162" s="51">
        <v>33</v>
      </c>
      <c r="H162" s="52">
        <v>1157</v>
      </c>
      <c r="I162" s="53">
        <v>257</v>
      </c>
      <c r="J162" s="54">
        <v>0</v>
      </c>
      <c r="K162" s="58">
        <v>129194.75</v>
      </c>
      <c r="L162" s="59">
        <v>0</v>
      </c>
      <c r="N162" s="56"/>
      <c r="O162" s="56">
        <v>0</v>
      </c>
      <c r="P162" s="35"/>
      <c r="Q162" s="56">
        <v>0</v>
      </c>
      <c r="S162" s="56"/>
      <c r="T162" s="57">
        <f t="shared" si="4"/>
        <v>0</v>
      </c>
    </row>
    <row r="163" spans="1:20" ht="39" hidden="1">
      <c r="A163" s="82"/>
      <c r="B163" s="47"/>
      <c r="C163" s="84"/>
      <c r="D163" s="49"/>
      <c r="E163" s="47"/>
      <c r="F163" s="50" t="s">
        <v>226</v>
      </c>
      <c r="G163" s="51">
        <v>33</v>
      </c>
      <c r="H163" s="52">
        <v>1156</v>
      </c>
      <c r="I163" s="53">
        <v>258</v>
      </c>
      <c r="J163" s="54">
        <v>0</v>
      </c>
      <c r="K163" s="58">
        <v>129194.75</v>
      </c>
      <c r="L163" s="59">
        <v>0</v>
      </c>
      <c r="N163" s="56"/>
      <c r="O163" s="56">
        <v>0</v>
      </c>
      <c r="P163" s="35"/>
      <c r="Q163" s="56">
        <v>0</v>
      </c>
      <c r="S163" s="56"/>
      <c r="T163" s="57">
        <f t="shared" si="4"/>
        <v>0</v>
      </c>
    </row>
    <row r="164" spans="1:20" ht="58.5" hidden="1">
      <c r="A164" s="82"/>
      <c r="B164" s="47"/>
      <c r="C164" s="84"/>
      <c r="D164" s="49"/>
      <c r="E164" s="47"/>
      <c r="F164" s="50" t="s">
        <v>227</v>
      </c>
      <c r="G164" s="51">
        <v>33</v>
      </c>
      <c r="H164" s="52">
        <v>146</v>
      </c>
      <c r="I164" s="53">
        <v>259</v>
      </c>
      <c r="J164" s="54">
        <v>0</v>
      </c>
      <c r="K164" s="58">
        <v>129194.75</v>
      </c>
      <c r="L164" s="59">
        <v>0</v>
      </c>
      <c r="N164" s="56"/>
      <c r="O164" s="56">
        <v>0</v>
      </c>
      <c r="P164" s="35"/>
      <c r="Q164" s="56">
        <v>0</v>
      </c>
      <c r="S164" s="56"/>
      <c r="T164" s="57">
        <f t="shared" si="4"/>
        <v>0</v>
      </c>
    </row>
    <row r="165" spans="1:20" ht="39" hidden="1">
      <c r="A165" s="82"/>
      <c r="B165" s="47"/>
      <c r="C165" s="84"/>
      <c r="D165" s="49"/>
      <c r="E165" s="47"/>
      <c r="F165" s="50" t="s">
        <v>228</v>
      </c>
      <c r="G165" s="51">
        <v>33</v>
      </c>
      <c r="H165" s="52">
        <v>145</v>
      </c>
      <c r="I165" s="53">
        <v>260</v>
      </c>
      <c r="J165" s="54">
        <v>0</v>
      </c>
      <c r="K165" s="58">
        <v>129194.75</v>
      </c>
      <c r="L165" s="59">
        <v>0</v>
      </c>
      <c r="N165" s="56"/>
      <c r="O165" s="56">
        <v>0</v>
      </c>
      <c r="P165" s="35"/>
      <c r="Q165" s="56">
        <v>0</v>
      </c>
      <c r="S165" s="56"/>
      <c r="T165" s="57">
        <f t="shared" si="4"/>
        <v>0</v>
      </c>
    </row>
    <row r="166" spans="1:20" ht="39" hidden="1">
      <c r="A166" s="82"/>
      <c r="B166" s="47"/>
      <c r="C166" s="84"/>
      <c r="D166" s="49"/>
      <c r="E166" s="47"/>
      <c r="F166" s="50" t="s">
        <v>229</v>
      </c>
      <c r="G166" s="51">
        <v>33</v>
      </c>
      <c r="H166" s="52">
        <v>144</v>
      </c>
      <c r="I166" s="53">
        <v>261</v>
      </c>
      <c r="J166" s="54">
        <v>0</v>
      </c>
      <c r="K166" s="58">
        <v>129194.75</v>
      </c>
      <c r="L166" s="59">
        <v>0</v>
      </c>
      <c r="N166" s="56"/>
      <c r="O166" s="56">
        <v>0</v>
      </c>
      <c r="P166" s="35"/>
      <c r="Q166" s="56">
        <v>0</v>
      </c>
      <c r="S166" s="56"/>
      <c r="T166" s="57">
        <f t="shared" si="4"/>
        <v>0</v>
      </c>
    </row>
    <row r="167" spans="1:20" ht="39" hidden="1">
      <c r="A167" s="82"/>
      <c r="B167" s="47"/>
      <c r="C167" s="84"/>
      <c r="D167" s="49"/>
      <c r="E167" s="47"/>
      <c r="F167" s="50" t="s">
        <v>230</v>
      </c>
      <c r="G167" s="51">
        <v>33</v>
      </c>
      <c r="H167" s="52">
        <v>143</v>
      </c>
      <c r="I167" s="53">
        <v>262</v>
      </c>
      <c r="J167" s="54">
        <v>0</v>
      </c>
      <c r="K167" s="58">
        <v>129194.75</v>
      </c>
      <c r="L167" s="59">
        <v>0</v>
      </c>
      <c r="N167" s="56"/>
      <c r="O167" s="56">
        <v>0</v>
      </c>
      <c r="P167" s="35"/>
      <c r="Q167" s="56">
        <v>0</v>
      </c>
      <c r="S167" s="56"/>
      <c r="T167" s="57">
        <f t="shared" si="4"/>
        <v>0</v>
      </c>
    </row>
    <row r="168" spans="1:20" ht="39" hidden="1">
      <c r="A168" s="82"/>
      <c r="B168" s="47"/>
      <c r="C168" s="84"/>
      <c r="D168" s="49"/>
      <c r="E168" s="47"/>
      <c r="F168" s="50" t="s">
        <v>231</v>
      </c>
      <c r="G168" s="51">
        <v>33</v>
      </c>
      <c r="H168" s="52">
        <v>142</v>
      </c>
      <c r="I168" s="53">
        <v>263</v>
      </c>
      <c r="J168" s="54">
        <v>0</v>
      </c>
      <c r="K168" s="58">
        <v>129194.75</v>
      </c>
      <c r="L168" s="59">
        <v>0</v>
      </c>
      <c r="N168" s="56"/>
      <c r="O168" s="56">
        <v>0</v>
      </c>
      <c r="P168" s="35"/>
      <c r="Q168" s="56">
        <v>0</v>
      </c>
      <c r="S168" s="56"/>
      <c r="T168" s="57">
        <f t="shared" si="4"/>
        <v>0</v>
      </c>
    </row>
    <row r="169" spans="1:20" ht="27.75" hidden="1">
      <c r="A169" s="82"/>
      <c r="B169" s="47"/>
      <c r="C169" s="84"/>
      <c r="D169" s="49"/>
      <c r="E169" s="47"/>
      <c r="F169" s="50" t="s">
        <v>232</v>
      </c>
      <c r="G169" s="51">
        <v>33</v>
      </c>
      <c r="H169" s="52">
        <v>141</v>
      </c>
      <c r="I169" s="53">
        <v>264</v>
      </c>
      <c r="J169" s="54">
        <v>0</v>
      </c>
      <c r="K169" s="58">
        <v>129194.75</v>
      </c>
      <c r="L169" s="59">
        <v>0</v>
      </c>
      <c r="N169" s="56"/>
      <c r="O169" s="56">
        <v>0</v>
      </c>
      <c r="P169" s="35"/>
      <c r="Q169" s="56">
        <v>0</v>
      </c>
      <c r="S169" s="56"/>
      <c r="T169" s="57">
        <f t="shared" si="4"/>
        <v>0</v>
      </c>
    </row>
    <row r="170" spans="1:20" ht="39" hidden="1">
      <c r="A170" s="82"/>
      <c r="B170" s="47"/>
      <c r="C170" s="85"/>
      <c r="D170" s="49"/>
      <c r="E170" s="47"/>
      <c r="F170" s="50" t="s">
        <v>233</v>
      </c>
      <c r="G170" s="51">
        <v>33</v>
      </c>
      <c r="H170" s="52">
        <v>140</v>
      </c>
      <c r="I170" s="53">
        <v>265</v>
      </c>
      <c r="J170" s="54">
        <v>0</v>
      </c>
      <c r="K170" s="58">
        <v>129194.75</v>
      </c>
      <c r="L170" s="59">
        <v>0</v>
      </c>
      <c r="N170" s="56"/>
      <c r="O170" s="56">
        <v>0</v>
      </c>
      <c r="P170" s="35"/>
      <c r="Q170" s="56">
        <v>0</v>
      </c>
      <c r="S170" s="56"/>
      <c r="T170" s="57">
        <f t="shared" si="4"/>
        <v>0</v>
      </c>
    </row>
    <row r="171" spans="1:20" ht="58.5" hidden="1">
      <c r="A171" s="82"/>
      <c r="B171" s="47"/>
      <c r="C171" s="80" t="s">
        <v>234</v>
      </c>
      <c r="D171" s="50" t="s">
        <v>235</v>
      </c>
      <c r="E171" s="61" t="s">
        <v>18</v>
      </c>
      <c r="F171" s="50" t="s">
        <v>236</v>
      </c>
      <c r="G171" s="51">
        <v>33</v>
      </c>
      <c r="H171" s="52">
        <v>139</v>
      </c>
      <c r="I171" s="53">
        <v>266</v>
      </c>
      <c r="J171" s="54">
        <v>0</v>
      </c>
      <c r="K171" s="58">
        <v>129194.75</v>
      </c>
      <c r="L171" s="59">
        <v>0</v>
      </c>
      <c r="N171" s="56"/>
      <c r="O171" s="56">
        <v>0</v>
      </c>
      <c r="P171" s="35"/>
      <c r="Q171" s="56">
        <v>0</v>
      </c>
      <c r="S171" s="56"/>
      <c r="T171" s="57">
        <f t="shared" si="4"/>
        <v>0</v>
      </c>
    </row>
    <row r="172" spans="1:20" ht="40.5" hidden="1" customHeight="1">
      <c r="A172" s="82"/>
      <c r="B172" s="47"/>
      <c r="C172" s="48" t="s">
        <v>237</v>
      </c>
      <c r="D172" s="49" t="s">
        <v>238</v>
      </c>
      <c r="E172" s="47" t="s">
        <v>18</v>
      </c>
      <c r="F172" s="50" t="s">
        <v>239</v>
      </c>
      <c r="G172" s="51">
        <v>33</v>
      </c>
      <c r="H172" s="52">
        <v>1155</v>
      </c>
      <c r="I172" s="53">
        <v>267</v>
      </c>
      <c r="J172" s="54">
        <v>0</v>
      </c>
      <c r="K172" s="58">
        <v>129194.75</v>
      </c>
      <c r="L172" s="59">
        <v>0</v>
      </c>
      <c r="N172" s="56"/>
      <c r="O172" s="56">
        <v>0</v>
      </c>
      <c r="P172" s="35"/>
      <c r="Q172" s="56">
        <v>0</v>
      </c>
      <c r="S172" s="56"/>
      <c r="T172" s="57">
        <f t="shared" si="4"/>
        <v>0</v>
      </c>
    </row>
    <row r="173" spans="1:20" ht="78" hidden="1">
      <c r="A173" s="82"/>
      <c r="B173" s="47"/>
      <c r="C173" s="48"/>
      <c r="D173" s="49"/>
      <c r="E173" s="47"/>
      <c r="F173" s="50" t="s">
        <v>240</v>
      </c>
      <c r="G173" s="51">
        <v>33</v>
      </c>
      <c r="H173" s="52">
        <v>138</v>
      </c>
      <c r="I173" s="53">
        <v>268</v>
      </c>
      <c r="J173" s="54">
        <v>0</v>
      </c>
      <c r="K173" s="58">
        <v>129194.75</v>
      </c>
      <c r="L173" s="59">
        <v>0</v>
      </c>
      <c r="N173" s="56"/>
      <c r="O173" s="56">
        <v>0</v>
      </c>
      <c r="P173" s="35"/>
      <c r="Q173" s="56">
        <v>0</v>
      </c>
      <c r="S173" s="56"/>
      <c r="T173" s="57">
        <f t="shared" si="4"/>
        <v>0</v>
      </c>
    </row>
    <row r="174" spans="1:20" ht="97.5" hidden="1">
      <c r="A174" s="82"/>
      <c r="B174" s="47"/>
      <c r="C174" s="48"/>
      <c r="D174" s="49"/>
      <c r="E174" s="47"/>
      <c r="F174" s="50" t="s">
        <v>241</v>
      </c>
      <c r="G174" s="51">
        <v>33</v>
      </c>
      <c r="H174" s="52">
        <v>1154</v>
      </c>
      <c r="I174" s="53">
        <v>269</v>
      </c>
      <c r="J174" s="54">
        <v>0</v>
      </c>
      <c r="K174" s="58">
        <v>129194.75</v>
      </c>
      <c r="L174" s="59">
        <v>0</v>
      </c>
      <c r="N174" s="56"/>
      <c r="O174" s="56">
        <v>0</v>
      </c>
      <c r="P174" s="35"/>
      <c r="Q174" s="56">
        <v>0</v>
      </c>
      <c r="S174" s="56"/>
      <c r="T174" s="57">
        <f t="shared" si="4"/>
        <v>0</v>
      </c>
    </row>
    <row r="175" spans="1:20" ht="78" hidden="1">
      <c r="A175" s="82"/>
      <c r="B175" s="47"/>
      <c r="C175" s="48"/>
      <c r="D175" s="49"/>
      <c r="E175" s="47"/>
      <c r="F175" s="50" t="s">
        <v>242</v>
      </c>
      <c r="G175" s="51">
        <v>33</v>
      </c>
      <c r="H175" s="52">
        <v>137</v>
      </c>
      <c r="I175" s="53">
        <v>270</v>
      </c>
      <c r="J175" s="54">
        <v>0</v>
      </c>
      <c r="K175" s="58">
        <v>129194.75</v>
      </c>
      <c r="L175" s="59">
        <v>0</v>
      </c>
      <c r="N175" s="56"/>
      <c r="O175" s="56">
        <v>0</v>
      </c>
      <c r="P175" s="35"/>
      <c r="Q175" s="56">
        <v>0</v>
      </c>
      <c r="S175" s="56"/>
      <c r="T175" s="57">
        <f t="shared" si="4"/>
        <v>0</v>
      </c>
    </row>
    <row r="176" spans="1:20" ht="97.5" hidden="1">
      <c r="A176" s="82"/>
      <c r="B176" s="47"/>
      <c r="C176" s="48"/>
      <c r="D176" s="49"/>
      <c r="E176" s="47"/>
      <c r="F176" s="50" t="s">
        <v>243</v>
      </c>
      <c r="G176" s="51">
        <v>33</v>
      </c>
      <c r="H176" s="52">
        <v>136</v>
      </c>
      <c r="I176" s="53">
        <v>271</v>
      </c>
      <c r="J176" s="54">
        <v>0</v>
      </c>
      <c r="K176" s="58">
        <v>129194.75</v>
      </c>
      <c r="L176" s="59">
        <v>0</v>
      </c>
      <c r="N176" s="56"/>
      <c r="O176" s="56">
        <v>0</v>
      </c>
      <c r="P176" s="35"/>
      <c r="Q176" s="56">
        <v>0</v>
      </c>
      <c r="S176" s="56"/>
      <c r="T176" s="57">
        <f t="shared" si="4"/>
        <v>0</v>
      </c>
    </row>
    <row r="177" spans="1:20" ht="78" hidden="1">
      <c r="A177" s="82"/>
      <c r="B177" s="47"/>
      <c r="C177" s="48"/>
      <c r="D177" s="49"/>
      <c r="E177" s="47"/>
      <c r="F177" s="50" t="s">
        <v>244</v>
      </c>
      <c r="G177" s="51">
        <v>33</v>
      </c>
      <c r="H177" s="52">
        <v>135</v>
      </c>
      <c r="I177" s="53">
        <v>272</v>
      </c>
      <c r="J177" s="54">
        <v>0</v>
      </c>
      <c r="K177" s="58">
        <v>129194.75</v>
      </c>
      <c r="L177" s="59">
        <v>0</v>
      </c>
      <c r="N177" s="56"/>
      <c r="O177" s="56">
        <v>0</v>
      </c>
      <c r="P177" s="35"/>
      <c r="Q177" s="56">
        <v>0</v>
      </c>
      <c r="S177" s="56"/>
      <c r="T177" s="57">
        <f t="shared" si="4"/>
        <v>0</v>
      </c>
    </row>
    <row r="178" spans="1:20" ht="97.5" hidden="1">
      <c r="A178" s="82"/>
      <c r="B178" s="47"/>
      <c r="C178" s="48"/>
      <c r="D178" s="49"/>
      <c r="E178" s="47"/>
      <c r="F178" s="50" t="s">
        <v>245</v>
      </c>
      <c r="G178" s="51">
        <v>33</v>
      </c>
      <c r="H178" s="52">
        <v>1153</v>
      </c>
      <c r="I178" s="53">
        <v>273</v>
      </c>
      <c r="J178" s="54">
        <v>0</v>
      </c>
      <c r="K178" s="58">
        <v>129194.75</v>
      </c>
      <c r="L178" s="59">
        <v>0</v>
      </c>
      <c r="N178" s="56"/>
      <c r="O178" s="56">
        <v>0</v>
      </c>
      <c r="P178" s="35"/>
      <c r="Q178" s="56">
        <v>0</v>
      </c>
      <c r="S178" s="56"/>
      <c r="T178" s="57">
        <f t="shared" si="4"/>
        <v>0</v>
      </c>
    </row>
    <row r="179" spans="1:20" ht="78">
      <c r="A179" s="82"/>
      <c r="B179" s="47"/>
      <c r="C179" s="48"/>
      <c r="D179" s="49"/>
      <c r="E179" s="47"/>
      <c r="F179" s="50" t="s">
        <v>246</v>
      </c>
      <c r="G179" s="51">
        <v>33</v>
      </c>
      <c r="H179" s="52">
        <v>134</v>
      </c>
      <c r="I179" s="53">
        <v>274</v>
      </c>
      <c r="J179" s="54">
        <v>2</v>
      </c>
      <c r="K179" s="58">
        <v>129194.75</v>
      </c>
      <c r="L179" s="59">
        <v>258389.5</v>
      </c>
      <c r="N179" s="56"/>
      <c r="O179" s="56">
        <v>0</v>
      </c>
      <c r="P179" s="35"/>
      <c r="Q179" s="56">
        <v>-2</v>
      </c>
      <c r="S179" s="56">
        <f>Q179</f>
        <v>-2</v>
      </c>
      <c r="T179" s="57">
        <f t="shared" si="4"/>
        <v>-258389.5</v>
      </c>
    </row>
    <row r="180" spans="1:20" ht="78" hidden="1">
      <c r="A180" s="82"/>
      <c r="B180" s="47"/>
      <c r="C180" s="48"/>
      <c r="D180" s="49"/>
      <c r="E180" s="47"/>
      <c r="F180" s="50" t="s">
        <v>247</v>
      </c>
      <c r="G180" s="51">
        <v>33</v>
      </c>
      <c r="H180" s="52">
        <v>133</v>
      </c>
      <c r="I180" s="53">
        <v>275</v>
      </c>
      <c r="J180" s="54">
        <v>0</v>
      </c>
      <c r="K180" s="58">
        <v>129194.75</v>
      </c>
      <c r="L180" s="59">
        <v>0</v>
      </c>
      <c r="N180" s="56"/>
      <c r="O180" s="56">
        <v>0</v>
      </c>
      <c r="P180" s="35"/>
      <c r="Q180" s="56">
        <v>0</v>
      </c>
      <c r="S180" s="56"/>
      <c r="T180" s="57">
        <f t="shared" si="4"/>
        <v>0</v>
      </c>
    </row>
    <row r="181" spans="1:20" ht="40.5" hidden="1" customHeight="1">
      <c r="A181" s="82"/>
      <c r="B181" s="47"/>
      <c r="C181" s="48"/>
      <c r="D181" s="49" t="s">
        <v>248</v>
      </c>
      <c r="E181" s="47" t="s">
        <v>18</v>
      </c>
      <c r="F181" s="50" t="s">
        <v>249</v>
      </c>
      <c r="G181" s="51">
        <v>33</v>
      </c>
      <c r="H181" s="52">
        <v>132</v>
      </c>
      <c r="I181" s="53">
        <v>276</v>
      </c>
      <c r="J181" s="54">
        <v>0</v>
      </c>
      <c r="K181" s="58">
        <v>129194.75</v>
      </c>
      <c r="L181" s="59">
        <v>0</v>
      </c>
      <c r="N181" s="56"/>
      <c r="O181" s="56">
        <v>0</v>
      </c>
      <c r="P181" s="35"/>
      <c r="Q181" s="56">
        <v>0</v>
      </c>
      <c r="S181" s="56"/>
      <c r="T181" s="57">
        <f t="shared" si="4"/>
        <v>0</v>
      </c>
    </row>
    <row r="182" spans="1:20" ht="39">
      <c r="A182" s="82"/>
      <c r="B182" s="47"/>
      <c r="C182" s="48"/>
      <c r="D182" s="49"/>
      <c r="E182" s="47"/>
      <c r="F182" s="50" t="s">
        <v>250</v>
      </c>
      <c r="G182" s="51">
        <v>33</v>
      </c>
      <c r="H182" s="52">
        <v>1152</v>
      </c>
      <c r="I182" s="53">
        <v>277</v>
      </c>
      <c r="J182" s="54">
        <v>1</v>
      </c>
      <c r="K182" s="58">
        <v>129194.75</v>
      </c>
      <c r="L182" s="59">
        <v>129194.75</v>
      </c>
      <c r="N182" s="56"/>
      <c r="O182" s="56">
        <v>0</v>
      </c>
      <c r="P182" s="35"/>
      <c r="Q182" s="56">
        <v>-1</v>
      </c>
      <c r="S182" s="56">
        <f>Q182</f>
        <v>-1</v>
      </c>
      <c r="T182" s="57">
        <f t="shared" si="4"/>
        <v>-129194.75</v>
      </c>
    </row>
    <row r="183" spans="1:20" ht="39" hidden="1">
      <c r="A183" s="82"/>
      <c r="B183" s="47"/>
      <c r="C183" s="48"/>
      <c r="D183" s="49"/>
      <c r="E183" s="47"/>
      <c r="F183" s="50" t="s">
        <v>251</v>
      </c>
      <c r="G183" s="51">
        <v>33</v>
      </c>
      <c r="H183" s="52">
        <v>1151</v>
      </c>
      <c r="I183" s="53">
        <v>278</v>
      </c>
      <c r="J183" s="54">
        <v>0</v>
      </c>
      <c r="K183" s="58">
        <v>129194.75</v>
      </c>
      <c r="L183" s="59">
        <v>0</v>
      </c>
      <c r="N183" s="56"/>
      <c r="O183" s="56">
        <v>0</v>
      </c>
      <c r="P183" s="35"/>
      <c r="Q183" s="56">
        <v>0</v>
      </c>
      <c r="S183" s="56"/>
      <c r="T183" s="57">
        <f t="shared" si="4"/>
        <v>0</v>
      </c>
    </row>
    <row r="184" spans="1:20" ht="39" hidden="1">
      <c r="A184" s="82"/>
      <c r="B184" s="47"/>
      <c r="C184" s="48"/>
      <c r="D184" s="49"/>
      <c r="E184" s="47"/>
      <c r="F184" s="50" t="s">
        <v>252</v>
      </c>
      <c r="G184" s="51">
        <v>33</v>
      </c>
      <c r="H184" s="52">
        <v>131</v>
      </c>
      <c r="I184" s="53">
        <v>279</v>
      </c>
      <c r="J184" s="54">
        <v>0</v>
      </c>
      <c r="K184" s="58">
        <v>129194.75</v>
      </c>
      <c r="L184" s="59">
        <v>0</v>
      </c>
      <c r="N184" s="56"/>
      <c r="O184" s="56">
        <v>0</v>
      </c>
      <c r="P184" s="35"/>
      <c r="Q184" s="56">
        <v>0</v>
      </c>
      <c r="S184" s="56"/>
      <c r="T184" s="57">
        <f t="shared" si="4"/>
        <v>0</v>
      </c>
    </row>
    <row r="185" spans="1:20" ht="27.75" hidden="1">
      <c r="A185" s="82"/>
      <c r="B185" s="47"/>
      <c r="C185" s="48"/>
      <c r="D185" s="49"/>
      <c r="E185" s="47"/>
      <c r="F185" s="50" t="s">
        <v>253</v>
      </c>
      <c r="G185" s="51">
        <v>33</v>
      </c>
      <c r="H185" s="52">
        <v>1150</v>
      </c>
      <c r="I185" s="53">
        <v>280</v>
      </c>
      <c r="J185" s="54">
        <v>0</v>
      </c>
      <c r="K185" s="58">
        <v>129194.75</v>
      </c>
      <c r="L185" s="59">
        <v>0</v>
      </c>
      <c r="N185" s="56"/>
      <c r="O185" s="56">
        <v>0</v>
      </c>
      <c r="P185" s="35"/>
      <c r="Q185" s="56">
        <v>0</v>
      </c>
      <c r="S185" s="56"/>
      <c r="T185" s="57">
        <f t="shared" si="4"/>
        <v>0</v>
      </c>
    </row>
    <row r="186" spans="1:20" ht="39" hidden="1">
      <c r="A186" s="82"/>
      <c r="B186" s="47"/>
      <c r="C186" s="48"/>
      <c r="D186" s="49"/>
      <c r="E186" s="47"/>
      <c r="F186" s="50" t="s">
        <v>254</v>
      </c>
      <c r="G186" s="51">
        <v>33</v>
      </c>
      <c r="H186" s="52">
        <v>1149</v>
      </c>
      <c r="I186" s="53">
        <v>281</v>
      </c>
      <c r="J186" s="54">
        <v>0</v>
      </c>
      <c r="K186" s="58">
        <v>129194.75</v>
      </c>
      <c r="L186" s="59">
        <v>0</v>
      </c>
      <c r="N186" s="56"/>
      <c r="O186" s="56">
        <v>0</v>
      </c>
      <c r="P186" s="35"/>
      <c r="Q186" s="56">
        <v>0</v>
      </c>
      <c r="S186" s="56"/>
      <c r="T186" s="57">
        <f t="shared" si="4"/>
        <v>0</v>
      </c>
    </row>
    <row r="187" spans="1:20" ht="39" hidden="1">
      <c r="A187" s="82"/>
      <c r="B187" s="47"/>
      <c r="C187" s="48"/>
      <c r="D187" s="49"/>
      <c r="E187" s="47"/>
      <c r="F187" s="50" t="s">
        <v>255</v>
      </c>
      <c r="G187" s="51">
        <v>33</v>
      </c>
      <c r="H187" s="52">
        <v>130</v>
      </c>
      <c r="I187" s="53">
        <v>282</v>
      </c>
      <c r="J187" s="54">
        <v>0</v>
      </c>
      <c r="K187" s="58">
        <v>129194.75</v>
      </c>
      <c r="L187" s="59">
        <v>0</v>
      </c>
      <c r="N187" s="56"/>
      <c r="O187" s="56">
        <v>0</v>
      </c>
      <c r="P187" s="35"/>
      <c r="Q187" s="56">
        <v>0</v>
      </c>
      <c r="S187" s="56"/>
      <c r="T187" s="57">
        <f t="shared" si="4"/>
        <v>0</v>
      </c>
    </row>
    <row r="188" spans="1:20" ht="27.75" hidden="1">
      <c r="A188" s="82"/>
      <c r="B188" s="47"/>
      <c r="C188" s="48"/>
      <c r="D188" s="49"/>
      <c r="E188" s="47"/>
      <c r="F188" s="50" t="s">
        <v>256</v>
      </c>
      <c r="G188" s="51">
        <v>33</v>
      </c>
      <c r="H188" s="52">
        <v>1148</v>
      </c>
      <c r="I188" s="53">
        <v>283</v>
      </c>
      <c r="J188" s="54">
        <v>0</v>
      </c>
      <c r="K188" s="58">
        <v>129194.75</v>
      </c>
      <c r="L188" s="59">
        <v>0</v>
      </c>
      <c r="N188" s="56"/>
      <c r="O188" s="56">
        <v>0</v>
      </c>
      <c r="P188" s="35"/>
      <c r="Q188" s="56">
        <v>0</v>
      </c>
      <c r="S188" s="56"/>
      <c r="T188" s="57">
        <f t="shared" si="4"/>
        <v>0</v>
      </c>
    </row>
    <row r="189" spans="1:20" ht="39">
      <c r="A189" s="82"/>
      <c r="B189" s="47"/>
      <c r="C189" s="48"/>
      <c r="D189" s="49"/>
      <c r="E189" s="47"/>
      <c r="F189" s="50" t="s">
        <v>257</v>
      </c>
      <c r="G189" s="51">
        <v>33</v>
      </c>
      <c r="H189" s="52">
        <v>1147</v>
      </c>
      <c r="I189" s="53">
        <v>284</v>
      </c>
      <c r="J189" s="54">
        <v>1</v>
      </c>
      <c r="K189" s="58">
        <v>129194.75</v>
      </c>
      <c r="L189" s="59">
        <v>129194.75</v>
      </c>
      <c r="N189" s="56"/>
      <c r="O189" s="56">
        <v>0</v>
      </c>
      <c r="P189" s="35"/>
      <c r="Q189" s="56">
        <v>-1</v>
      </c>
      <c r="S189" s="56">
        <f>Q189</f>
        <v>-1</v>
      </c>
      <c r="T189" s="57">
        <f t="shared" si="4"/>
        <v>-129194.75</v>
      </c>
    </row>
    <row r="190" spans="1:20" ht="39" hidden="1">
      <c r="A190" s="82"/>
      <c r="B190" s="47"/>
      <c r="C190" s="48"/>
      <c r="D190" s="49"/>
      <c r="E190" s="47"/>
      <c r="F190" s="50" t="s">
        <v>258</v>
      </c>
      <c r="G190" s="51">
        <v>33</v>
      </c>
      <c r="H190" s="52">
        <v>1146</v>
      </c>
      <c r="I190" s="53">
        <v>285</v>
      </c>
      <c r="J190" s="54">
        <v>0</v>
      </c>
      <c r="K190" s="58">
        <v>129194.75</v>
      </c>
      <c r="L190" s="59">
        <v>0</v>
      </c>
      <c r="N190" s="56"/>
      <c r="O190" s="56">
        <v>0</v>
      </c>
      <c r="P190" s="35"/>
      <c r="Q190" s="56">
        <v>0</v>
      </c>
      <c r="S190" s="56"/>
      <c r="T190" s="57">
        <f t="shared" si="4"/>
        <v>0</v>
      </c>
    </row>
    <row r="191" spans="1:20" ht="39" hidden="1">
      <c r="A191" s="82"/>
      <c r="B191" s="47"/>
      <c r="C191" s="48"/>
      <c r="D191" s="49"/>
      <c r="E191" s="47"/>
      <c r="F191" s="50" t="s">
        <v>259</v>
      </c>
      <c r="G191" s="51">
        <v>33</v>
      </c>
      <c r="H191" s="52">
        <v>1145</v>
      </c>
      <c r="I191" s="53">
        <v>286</v>
      </c>
      <c r="J191" s="54">
        <v>0</v>
      </c>
      <c r="K191" s="58">
        <v>129194.75</v>
      </c>
      <c r="L191" s="59">
        <v>0</v>
      </c>
      <c r="N191" s="56"/>
      <c r="O191" s="56">
        <v>0</v>
      </c>
      <c r="P191" s="35"/>
      <c r="Q191" s="56">
        <v>0</v>
      </c>
      <c r="S191" s="56"/>
      <c r="T191" s="57">
        <f t="shared" si="4"/>
        <v>0</v>
      </c>
    </row>
    <row r="192" spans="1:20" ht="58.5" hidden="1">
      <c r="A192" s="82"/>
      <c r="B192" s="47"/>
      <c r="C192" s="80" t="s">
        <v>260</v>
      </c>
      <c r="D192" s="50" t="s">
        <v>261</v>
      </c>
      <c r="E192" s="61" t="s">
        <v>18</v>
      </c>
      <c r="F192" s="50" t="s">
        <v>262</v>
      </c>
      <c r="G192" s="51">
        <v>33</v>
      </c>
      <c r="H192" s="52">
        <v>1144</v>
      </c>
      <c r="I192" s="53">
        <v>287</v>
      </c>
      <c r="J192" s="54">
        <v>0</v>
      </c>
      <c r="K192" s="58">
        <v>129194.75</v>
      </c>
      <c r="L192" s="59">
        <v>0</v>
      </c>
      <c r="N192" s="56"/>
      <c r="O192" s="56">
        <v>0</v>
      </c>
      <c r="P192" s="35"/>
      <c r="Q192" s="56">
        <v>0</v>
      </c>
      <c r="S192" s="56"/>
      <c r="T192" s="57">
        <f t="shared" si="4"/>
        <v>0</v>
      </c>
    </row>
    <row r="193" spans="1:20" ht="26.25" hidden="1" customHeight="1">
      <c r="A193" s="82"/>
      <c r="B193" s="47"/>
      <c r="C193" s="48" t="s">
        <v>263</v>
      </c>
      <c r="D193" s="49" t="s">
        <v>264</v>
      </c>
      <c r="E193" s="47" t="s">
        <v>18</v>
      </c>
      <c r="F193" s="50" t="s">
        <v>265</v>
      </c>
      <c r="G193" s="51">
        <v>33</v>
      </c>
      <c r="H193" s="52">
        <v>1143</v>
      </c>
      <c r="I193" s="53">
        <v>288</v>
      </c>
      <c r="J193" s="54">
        <v>0</v>
      </c>
      <c r="K193" s="58">
        <v>129194.75</v>
      </c>
      <c r="L193" s="59">
        <v>0</v>
      </c>
      <c r="N193" s="56"/>
      <c r="O193" s="56">
        <v>0</v>
      </c>
      <c r="P193" s="35"/>
      <c r="Q193" s="56">
        <v>0</v>
      </c>
      <c r="S193" s="56"/>
      <c r="T193" s="57">
        <f t="shared" si="4"/>
        <v>0</v>
      </c>
    </row>
    <row r="194" spans="1:20" ht="39">
      <c r="A194" s="82"/>
      <c r="B194" s="47"/>
      <c r="C194" s="48"/>
      <c r="D194" s="49"/>
      <c r="E194" s="47"/>
      <c r="F194" s="50" t="s">
        <v>266</v>
      </c>
      <c r="G194" s="51">
        <v>33</v>
      </c>
      <c r="H194" s="52">
        <v>1142</v>
      </c>
      <c r="I194" s="53">
        <v>289</v>
      </c>
      <c r="J194" s="54">
        <v>1</v>
      </c>
      <c r="K194" s="58">
        <v>129194.75</v>
      </c>
      <c r="L194" s="59">
        <v>129194.75</v>
      </c>
      <c r="N194" s="56"/>
      <c r="O194" s="56">
        <v>0</v>
      </c>
      <c r="P194" s="35"/>
      <c r="Q194" s="56">
        <v>-1</v>
      </c>
      <c r="S194" s="56">
        <f>Q194</f>
        <v>-1</v>
      </c>
      <c r="T194" s="57">
        <f t="shared" si="4"/>
        <v>-129194.75</v>
      </c>
    </row>
    <row r="195" spans="1:20" ht="27.75" hidden="1">
      <c r="A195" s="82"/>
      <c r="B195" s="47"/>
      <c r="C195" s="48"/>
      <c r="D195" s="49"/>
      <c r="E195" s="47"/>
      <c r="F195" s="50" t="s">
        <v>267</v>
      </c>
      <c r="G195" s="51">
        <v>33</v>
      </c>
      <c r="H195" s="52">
        <v>1141</v>
      </c>
      <c r="I195" s="53">
        <v>290</v>
      </c>
      <c r="J195" s="54">
        <v>0</v>
      </c>
      <c r="K195" s="58">
        <v>129194.75</v>
      </c>
      <c r="L195" s="59">
        <v>0</v>
      </c>
      <c r="N195" s="56"/>
      <c r="O195" s="56">
        <v>0</v>
      </c>
      <c r="P195" s="35"/>
      <c r="Q195" s="56">
        <v>0</v>
      </c>
      <c r="S195" s="56"/>
      <c r="T195" s="57">
        <f t="shared" si="4"/>
        <v>0</v>
      </c>
    </row>
    <row r="196" spans="1:20" ht="39" hidden="1">
      <c r="A196" s="82"/>
      <c r="B196" s="47"/>
      <c r="C196" s="48"/>
      <c r="D196" s="49"/>
      <c r="E196" s="47"/>
      <c r="F196" s="50" t="s">
        <v>268</v>
      </c>
      <c r="G196" s="51">
        <v>33</v>
      </c>
      <c r="H196" s="52">
        <v>129</v>
      </c>
      <c r="I196" s="53">
        <v>291</v>
      </c>
      <c r="J196" s="54">
        <v>0</v>
      </c>
      <c r="K196" s="58">
        <v>129194.75</v>
      </c>
      <c r="L196" s="59">
        <v>0</v>
      </c>
      <c r="N196" s="56"/>
      <c r="O196" s="56">
        <v>0</v>
      </c>
      <c r="P196" s="35"/>
      <c r="Q196" s="56">
        <v>0</v>
      </c>
      <c r="S196" s="56"/>
      <c r="T196" s="57">
        <f t="shared" si="4"/>
        <v>0</v>
      </c>
    </row>
    <row r="197" spans="1:20" ht="39" hidden="1">
      <c r="A197" s="82"/>
      <c r="B197" s="47"/>
      <c r="C197" s="48"/>
      <c r="D197" s="49"/>
      <c r="E197" s="47"/>
      <c r="F197" s="50" t="s">
        <v>269</v>
      </c>
      <c r="G197" s="51">
        <v>33</v>
      </c>
      <c r="H197" s="52">
        <v>128</v>
      </c>
      <c r="I197" s="53">
        <v>292</v>
      </c>
      <c r="J197" s="54">
        <v>0</v>
      </c>
      <c r="K197" s="58">
        <v>129194.75</v>
      </c>
      <c r="L197" s="59">
        <v>0</v>
      </c>
      <c r="N197" s="56"/>
      <c r="O197" s="56">
        <v>0</v>
      </c>
      <c r="P197" s="35"/>
      <c r="Q197" s="56">
        <v>0</v>
      </c>
      <c r="S197" s="56"/>
      <c r="T197" s="57">
        <f t="shared" si="4"/>
        <v>0</v>
      </c>
    </row>
    <row r="198" spans="1:20" ht="39" hidden="1">
      <c r="A198" s="82"/>
      <c r="B198" s="47"/>
      <c r="C198" s="48"/>
      <c r="D198" s="49"/>
      <c r="E198" s="47"/>
      <c r="F198" s="50" t="s">
        <v>270</v>
      </c>
      <c r="G198" s="51">
        <v>33</v>
      </c>
      <c r="H198" s="52">
        <v>127</v>
      </c>
      <c r="I198" s="53">
        <v>293</v>
      </c>
      <c r="J198" s="54">
        <v>0</v>
      </c>
      <c r="K198" s="58">
        <v>129194.75</v>
      </c>
      <c r="L198" s="59">
        <v>0</v>
      </c>
      <c r="N198" s="56"/>
      <c r="O198" s="56">
        <v>0</v>
      </c>
      <c r="P198" s="35"/>
      <c r="Q198" s="56">
        <v>0</v>
      </c>
      <c r="S198" s="56"/>
      <c r="T198" s="57">
        <f t="shared" si="4"/>
        <v>0</v>
      </c>
    </row>
    <row r="199" spans="1:20" ht="39" hidden="1">
      <c r="A199" s="82"/>
      <c r="B199" s="47"/>
      <c r="C199" s="48"/>
      <c r="D199" s="49"/>
      <c r="E199" s="47"/>
      <c r="F199" s="50" t="s">
        <v>271</v>
      </c>
      <c r="G199" s="51">
        <v>33</v>
      </c>
      <c r="H199" s="52">
        <v>126</v>
      </c>
      <c r="I199" s="53">
        <v>294</v>
      </c>
      <c r="J199" s="54">
        <v>0</v>
      </c>
      <c r="K199" s="58">
        <v>129194.75</v>
      </c>
      <c r="L199" s="59">
        <v>0</v>
      </c>
      <c r="N199" s="56"/>
      <c r="O199" s="56">
        <v>0</v>
      </c>
      <c r="P199" s="35"/>
      <c r="Q199" s="56">
        <v>0</v>
      </c>
      <c r="S199" s="56"/>
      <c r="T199" s="57">
        <f t="shared" si="4"/>
        <v>0</v>
      </c>
    </row>
    <row r="200" spans="1:20" ht="39" hidden="1">
      <c r="A200" s="82"/>
      <c r="B200" s="47"/>
      <c r="C200" s="48"/>
      <c r="D200" s="49"/>
      <c r="E200" s="47"/>
      <c r="F200" s="50" t="s">
        <v>272</v>
      </c>
      <c r="G200" s="51">
        <v>33</v>
      </c>
      <c r="H200" s="52">
        <v>125</v>
      </c>
      <c r="I200" s="53">
        <v>295</v>
      </c>
      <c r="J200" s="54">
        <v>0</v>
      </c>
      <c r="K200" s="58">
        <v>129194.75</v>
      </c>
      <c r="L200" s="59">
        <v>0</v>
      </c>
      <c r="N200" s="56"/>
      <c r="O200" s="56">
        <v>0</v>
      </c>
      <c r="P200" s="35"/>
      <c r="Q200" s="56">
        <v>0</v>
      </c>
      <c r="S200" s="56"/>
      <c r="T200" s="57">
        <f t="shared" si="4"/>
        <v>0</v>
      </c>
    </row>
    <row r="201" spans="1:20" ht="39" hidden="1">
      <c r="A201" s="82"/>
      <c r="B201" s="47"/>
      <c r="C201" s="48"/>
      <c r="D201" s="49"/>
      <c r="E201" s="47"/>
      <c r="F201" s="50" t="s">
        <v>273</v>
      </c>
      <c r="G201" s="51">
        <v>33</v>
      </c>
      <c r="H201" s="52">
        <v>124</v>
      </c>
      <c r="I201" s="53">
        <v>296</v>
      </c>
      <c r="J201" s="54">
        <v>0</v>
      </c>
      <c r="K201" s="58">
        <v>129194.75</v>
      </c>
      <c r="L201" s="59">
        <v>0</v>
      </c>
      <c r="N201" s="56"/>
      <c r="O201" s="56">
        <v>0</v>
      </c>
      <c r="P201" s="35"/>
      <c r="Q201" s="56">
        <v>0</v>
      </c>
      <c r="S201" s="56"/>
      <c r="T201" s="57">
        <f t="shared" si="4"/>
        <v>0</v>
      </c>
    </row>
    <row r="202" spans="1:20" ht="39" hidden="1">
      <c r="A202" s="82"/>
      <c r="B202" s="47"/>
      <c r="C202" s="48"/>
      <c r="D202" s="49"/>
      <c r="E202" s="47"/>
      <c r="F202" s="50" t="s">
        <v>274</v>
      </c>
      <c r="G202" s="51">
        <v>33</v>
      </c>
      <c r="H202" s="52">
        <v>123</v>
      </c>
      <c r="I202" s="53">
        <v>297</v>
      </c>
      <c r="J202" s="54">
        <v>0</v>
      </c>
      <c r="K202" s="58">
        <v>129194.75</v>
      </c>
      <c r="L202" s="59">
        <v>0</v>
      </c>
      <c r="N202" s="56"/>
      <c r="O202" s="56">
        <v>0</v>
      </c>
      <c r="P202" s="35"/>
      <c r="Q202" s="56">
        <v>0</v>
      </c>
      <c r="S202" s="56"/>
      <c r="T202" s="57">
        <f t="shared" si="4"/>
        <v>0</v>
      </c>
    </row>
    <row r="203" spans="1:20" ht="27.75" hidden="1">
      <c r="A203" s="82"/>
      <c r="B203" s="47"/>
      <c r="C203" s="48"/>
      <c r="D203" s="49"/>
      <c r="E203" s="47"/>
      <c r="F203" s="50" t="s">
        <v>275</v>
      </c>
      <c r="G203" s="51">
        <v>33</v>
      </c>
      <c r="H203" s="52">
        <v>1140</v>
      </c>
      <c r="I203" s="53">
        <v>298</v>
      </c>
      <c r="J203" s="54">
        <v>0</v>
      </c>
      <c r="K203" s="58">
        <v>129194.75</v>
      </c>
      <c r="L203" s="59">
        <v>0</v>
      </c>
      <c r="N203" s="56"/>
      <c r="O203" s="56">
        <v>0</v>
      </c>
      <c r="P203" s="35"/>
      <c r="Q203" s="56">
        <v>0</v>
      </c>
      <c r="S203" s="56"/>
      <c r="T203" s="57">
        <f t="shared" ref="T203:T266" si="5">ROUND(S203*K203,2)</f>
        <v>0</v>
      </c>
    </row>
    <row r="204" spans="1:20" ht="27.75" hidden="1">
      <c r="A204" s="82"/>
      <c r="B204" s="47"/>
      <c r="C204" s="48"/>
      <c r="D204" s="49"/>
      <c r="E204" s="47"/>
      <c r="F204" s="50" t="s">
        <v>276</v>
      </c>
      <c r="G204" s="51">
        <v>33</v>
      </c>
      <c r="H204" s="52">
        <v>1139</v>
      </c>
      <c r="I204" s="53">
        <v>299</v>
      </c>
      <c r="J204" s="54">
        <v>0</v>
      </c>
      <c r="K204" s="58">
        <v>129194.75</v>
      </c>
      <c r="L204" s="59">
        <v>0</v>
      </c>
      <c r="N204" s="56"/>
      <c r="O204" s="56">
        <v>0</v>
      </c>
      <c r="P204" s="35"/>
      <c r="Q204" s="56">
        <v>0</v>
      </c>
      <c r="S204" s="56"/>
      <c r="T204" s="57">
        <f t="shared" si="5"/>
        <v>0</v>
      </c>
    </row>
    <row r="205" spans="1:20" ht="58.5" hidden="1">
      <c r="A205" s="82"/>
      <c r="B205" s="47"/>
      <c r="C205" s="87" t="s">
        <v>277</v>
      </c>
      <c r="D205" s="49" t="s">
        <v>278</v>
      </c>
      <c r="E205" s="47" t="s">
        <v>18</v>
      </c>
      <c r="F205" s="50" t="s">
        <v>279</v>
      </c>
      <c r="G205" s="51">
        <v>33</v>
      </c>
      <c r="H205" s="52">
        <v>1138</v>
      </c>
      <c r="I205" s="53">
        <v>300</v>
      </c>
      <c r="J205" s="54">
        <v>0</v>
      </c>
      <c r="K205" s="58">
        <v>129194.75</v>
      </c>
      <c r="L205" s="59">
        <v>0</v>
      </c>
      <c r="N205" s="56"/>
      <c r="O205" s="56">
        <v>0</v>
      </c>
      <c r="P205" s="35"/>
      <c r="Q205" s="56">
        <v>0</v>
      </c>
      <c r="S205" s="56"/>
      <c r="T205" s="57">
        <f t="shared" si="5"/>
        <v>0</v>
      </c>
    </row>
    <row r="206" spans="1:20" ht="101.25" customHeight="1">
      <c r="A206" s="82"/>
      <c r="B206" s="47"/>
      <c r="C206" s="84"/>
      <c r="D206" s="49"/>
      <c r="E206" s="47"/>
      <c r="F206" s="50" t="s">
        <v>280</v>
      </c>
      <c r="G206" s="51">
        <v>33</v>
      </c>
      <c r="H206" s="52">
        <v>1137</v>
      </c>
      <c r="I206" s="53">
        <v>301</v>
      </c>
      <c r="J206" s="54">
        <v>0</v>
      </c>
      <c r="K206" s="58">
        <v>129194.75</v>
      </c>
      <c r="L206" s="59">
        <v>0</v>
      </c>
      <c r="N206" s="56">
        <v>1</v>
      </c>
      <c r="O206" s="56">
        <v>2</v>
      </c>
      <c r="P206" s="35"/>
      <c r="Q206" s="56">
        <v>2</v>
      </c>
      <c r="S206" s="56"/>
      <c r="T206" s="57">
        <f t="shared" si="5"/>
        <v>0</v>
      </c>
    </row>
    <row r="207" spans="1:20" ht="39" hidden="1">
      <c r="A207" s="82"/>
      <c r="B207" s="47"/>
      <c r="C207" s="85"/>
      <c r="D207" s="49"/>
      <c r="E207" s="47"/>
      <c r="F207" s="50" t="s">
        <v>281</v>
      </c>
      <c r="G207" s="51">
        <v>33</v>
      </c>
      <c r="H207" s="52">
        <v>1136</v>
      </c>
      <c r="I207" s="53">
        <v>302</v>
      </c>
      <c r="J207" s="54">
        <v>0</v>
      </c>
      <c r="K207" s="58">
        <v>129194.75</v>
      </c>
      <c r="L207" s="59">
        <v>0</v>
      </c>
      <c r="N207" s="56"/>
      <c r="O207" s="56">
        <v>0</v>
      </c>
      <c r="P207" s="35"/>
      <c r="Q207" s="56">
        <v>0</v>
      </c>
      <c r="S207" s="56"/>
      <c r="T207" s="57">
        <f t="shared" si="5"/>
        <v>0</v>
      </c>
    </row>
    <row r="208" spans="1:20" ht="78" hidden="1">
      <c r="A208" s="82"/>
      <c r="B208" s="47"/>
      <c r="C208" s="69" t="s">
        <v>282</v>
      </c>
      <c r="D208" s="50" t="s">
        <v>283</v>
      </c>
      <c r="E208" s="61" t="s">
        <v>18</v>
      </c>
      <c r="F208" s="50" t="s">
        <v>284</v>
      </c>
      <c r="G208" s="51">
        <v>33</v>
      </c>
      <c r="H208" s="52">
        <v>1135</v>
      </c>
      <c r="I208" s="53">
        <v>303</v>
      </c>
      <c r="J208" s="54">
        <v>0</v>
      </c>
      <c r="K208" s="58">
        <v>129194.75</v>
      </c>
      <c r="L208" s="59">
        <v>0</v>
      </c>
      <c r="N208" s="56"/>
      <c r="O208" s="56">
        <v>0</v>
      </c>
      <c r="P208" s="35"/>
      <c r="Q208" s="56">
        <v>0</v>
      </c>
      <c r="S208" s="56"/>
      <c r="T208" s="57">
        <f t="shared" si="5"/>
        <v>0</v>
      </c>
    </row>
    <row r="209" spans="1:20" ht="58.5" hidden="1">
      <c r="A209" s="82"/>
      <c r="B209" s="47"/>
      <c r="C209" s="69" t="s">
        <v>285</v>
      </c>
      <c r="D209" s="50" t="s">
        <v>170</v>
      </c>
      <c r="E209" s="61" t="s">
        <v>18</v>
      </c>
      <c r="F209" s="50" t="s">
        <v>286</v>
      </c>
      <c r="G209" s="51">
        <v>33</v>
      </c>
      <c r="H209" s="52">
        <v>122</v>
      </c>
      <c r="I209" s="53">
        <v>304</v>
      </c>
      <c r="J209" s="54">
        <v>0</v>
      </c>
      <c r="K209" s="58">
        <v>129194.75</v>
      </c>
      <c r="L209" s="59">
        <v>0</v>
      </c>
      <c r="N209" s="56"/>
      <c r="O209" s="56">
        <v>0</v>
      </c>
      <c r="P209" s="35"/>
      <c r="Q209" s="56">
        <v>0</v>
      </c>
      <c r="S209" s="56"/>
      <c r="T209" s="57">
        <f t="shared" si="5"/>
        <v>0</v>
      </c>
    </row>
    <row r="210" spans="1:20" ht="40.5" hidden="1" customHeight="1">
      <c r="A210" s="82"/>
      <c r="B210" s="47"/>
      <c r="C210" s="48" t="s">
        <v>287</v>
      </c>
      <c r="D210" s="49" t="s">
        <v>288</v>
      </c>
      <c r="E210" s="47" t="s">
        <v>18</v>
      </c>
      <c r="F210" s="50" t="s">
        <v>289</v>
      </c>
      <c r="G210" s="51">
        <v>33</v>
      </c>
      <c r="H210" s="52">
        <v>1134</v>
      </c>
      <c r="I210" s="53">
        <v>305</v>
      </c>
      <c r="J210" s="54">
        <v>0</v>
      </c>
      <c r="K210" s="58">
        <v>129194.75</v>
      </c>
      <c r="L210" s="59">
        <v>0</v>
      </c>
      <c r="N210" s="56"/>
      <c r="O210" s="56">
        <v>0</v>
      </c>
      <c r="P210" s="35"/>
      <c r="Q210" s="56">
        <v>0</v>
      </c>
      <c r="S210" s="56"/>
      <c r="T210" s="57">
        <f t="shared" si="5"/>
        <v>0</v>
      </c>
    </row>
    <row r="211" spans="1:20" ht="39" hidden="1">
      <c r="A211" s="82"/>
      <c r="B211" s="47"/>
      <c r="C211" s="48"/>
      <c r="D211" s="49"/>
      <c r="E211" s="47"/>
      <c r="F211" s="50" t="s">
        <v>290</v>
      </c>
      <c r="G211" s="51">
        <v>33</v>
      </c>
      <c r="H211" s="52">
        <v>121</v>
      </c>
      <c r="I211" s="53">
        <v>306</v>
      </c>
      <c r="J211" s="54">
        <v>0</v>
      </c>
      <c r="K211" s="58">
        <v>129194.75</v>
      </c>
      <c r="L211" s="59">
        <v>0</v>
      </c>
      <c r="N211" s="56"/>
      <c r="O211" s="56">
        <v>0</v>
      </c>
      <c r="P211" s="35"/>
      <c r="Q211" s="56">
        <v>0</v>
      </c>
      <c r="S211" s="56"/>
      <c r="T211" s="57">
        <f t="shared" si="5"/>
        <v>0</v>
      </c>
    </row>
    <row r="212" spans="1:20" ht="39" hidden="1">
      <c r="A212" s="82"/>
      <c r="B212" s="47"/>
      <c r="C212" s="48"/>
      <c r="D212" s="49"/>
      <c r="E212" s="47"/>
      <c r="F212" s="50" t="s">
        <v>291</v>
      </c>
      <c r="G212" s="51">
        <v>33</v>
      </c>
      <c r="H212" s="52">
        <v>120</v>
      </c>
      <c r="I212" s="53">
        <v>307</v>
      </c>
      <c r="J212" s="54">
        <v>0</v>
      </c>
      <c r="K212" s="58">
        <v>129194.75</v>
      </c>
      <c r="L212" s="59">
        <v>0</v>
      </c>
      <c r="N212" s="56"/>
      <c r="O212" s="56">
        <v>0</v>
      </c>
      <c r="P212" s="35"/>
      <c r="Q212" s="56">
        <v>0</v>
      </c>
      <c r="S212" s="56"/>
      <c r="T212" s="57">
        <f t="shared" si="5"/>
        <v>0</v>
      </c>
    </row>
    <row r="213" spans="1:20" ht="27.75" hidden="1">
      <c r="A213" s="82"/>
      <c r="B213" s="47"/>
      <c r="C213" s="48"/>
      <c r="D213" s="49"/>
      <c r="E213" s="47"/>
      <c r="F213" s="50" t="s">
        <v>292</v>
      </c>
      <c r="G213" s="51">
        <v>33</v>
      </c>
      <c r="H213" s="52">
        <v>119</v>
      </c>
      <c r="I213" s="53">
        <v>308</v>
      </c>
      <c r="J213" s="54">
        <v>0</v>
      </c>
      <c r="K213" s="58">
        <v>129194.75</v>
      </c>
      <c r="L213" s="59">
        <v>0</v>
      </c>
      <c r="N213" s="56"/>
      <c r="O213" s="56">
        <v>0</v>
      </c>
      <c r="P213" s="35"/>
      <c r="Q213" s="56">
        <v>0</v>
      </c>
      <c r="S213" s="56"/>
      <c r="T213" s="57">
        <f t="shared" si="5"/>
        <v>0</v>
      </c>
    </row>
    <row r="214" spans="1:20" ht="58.5" hidden="1">
      <c r="A214" s="82"/>
      <c r="B214" s="47"/>
      <c r="C214" s="88" t="s">
        <v>293</v>
      </c>
      <c r="D214" s="89" t="s">
        <v>294</v>
      </c>
      <c r="E214" s="90" t="s">
        <v>18</v>
      </c>
      <c r="F214" s="50" t="s">
        <v>295</v>
      </c>
      <c r="G214" s="51">
        <v>33</v>
      </c>
      <c r="H214" s="52">
        <v>1133</v>
      </c>
      <c r="I214" s="53">
        <v>309</v>
      </c>
      <c r="J214" s="54">
        <v>0</v>
      </c>
      <c r="K214" s="58">
        <v>129194.75</v>
      </c>
      <c r="L214" s="59">
        <v>0</v>
      </c>
      <c r="N214" s="56"/>
      <c r="O214" s="56">
        <v>0</v>
      </c>
      <c r="P214" s="35"/>
      <c r="Q214" s="56">
        <v>0</v>
      </c>
      <c r="S214" s="56"/>
      <c r="T214" s="57">
        <f t="shared" si="5"/>
        <v>0</v>
      </c>
    </row>
    <row r="215" spans="1:20" ht="39" hidden="1">
      <c r="A215" s="82"/>
      <c r="B215" s="47"/>
      <c r="C215" s="91"/>
      <c r="D215" s="92"/>
      <c r="E215" s="93"/>
      <c r="F215" s="50" t="s">
        <v>296</v>
      </c>
      <c r="G215" s="51">
        <v>33</v>
      </c>
      <c r="H215" s="52">
        <v>118</v>
      </c>
      <c r="I215" s="53">
        <v>310</v>
      </c>
      <c r="J215" s="54">
        <v>0</v>
      </c>
      <c r="K215" s="58">
        <v>129194.75</v>
      </c>
      <c r="L215" s="59">
        <v>0</v>
      </c>
      <c r="N215" s="56"/>
      <c r="O215" s="56">
        <v>0</v>
      </c>
      <c r="P215" s="35"/>
      <c r="Q215" s="56">
        <v>0</v>
      </c>
      <c r="S215" s="56"/>
      <c r="T215" s="57">
        <f t="shared" si="5"/>
        <v>0</v>
      </c>
    </row>
    <row r="216" spans="1:20" ht="39" hidden="1">
      <c r="A216" s="82"/>
      <c r="B216" s="47"/>
      <c r="C216" s="91"/>
      <c r="D216" s="92"/>
      <c r="E216" s="93"/>
      <c r="F216" s="50" t="s">
        <v>297</v>
      </c>
      <c r="G216" s="51">
        <v>33</v>
      </c>
      <c r="H216" s="52">
        <v>1132</v>
      </c>
      <c r="I216" s="53">
        <v>311</v>
      </c>
      <c r="J216" s="54">
        <v>0</v>
      </c>
      <c r="K216" s="58">
        <v>129194.75</v>
      </c>
      <c r="L216" s="59">
        <v>0</v>
      </c>
      <c r="N216" s="56"/>
      <c r="O216" s="56">
        <v>0</v>
      </c>
      <c r="P216" s="35"/>
      <c r="Q216" s="56">
        <v>0</v>
      </c>
      <c r="S216" s="56"/>
      <c r="T216" s="57">
        <f t="shared" si="5"/>
        <v>0</v>
      </c>
    </row>
    <row r="217" spans="1:20" ht="39" hidden="1">
      <c r="A217" s="82"/>
      <c r="B217" s="47"/>
      <c r="C217" s="91"/>
      <c r="D217" s="92"/>
      <c r="E217" s="93"/>
      <c r="F217" s="50" t="s">
        <v>298</v>
      </c>
      <c r="G217" s="51">
        <v>33</v>
      </c>
      <c r="H217" s="52">
        <v>1131</v>
      </c>
      <c r="I217" s="53">
        <v>312</v>
      </c>
      <c r="J217" s="54">
        <v>0</v>
      </c>
      <c r="K217" s="58">
        <v>129194.75</v>
      </c>
      <c r="L217" s="59">
        <v>0</v>
      </c>
      <c r="N217" s="56"/>
      <c r="O217" s="56">
        <v>0</v>
      </c>
      <c r="P217" s="35"/>
      <c r="Q217" s="56">
        <v>0</v>
      </c>
      <c r="S217" s="56"/>
      <c r="T217" s="57">
        <f t="shared" si="5"/>
        <v>0</v>
      </c>
    </row>
    <row r="218" spans="1:20" ht="58.5" hidden="1">
      <c r="A218" s="82"/>
      <c r="B218" s="47"/>
      <c r="C218" s="91"/>
      <c r="D218" s="92"/>
      <c r="E218" s="93"/>
      <c r="F218" s="50" t="s">
        <v>201</v>
      </c>
      <c r="G218" s="51">
        <v>33</v>
      </c>
      <c r="H218" s="52">
        <v>1130</v>
      </c>
      <c r="I218" s="53">
        <v>314</v>
      </c>
      <c r="J218" s="54">
        <v>0</v>
      </c>
      <c r="K218" s="58">
        <v>129194.75</v>
      </c>
      <c r="L218" s="59">
        <v>0</v>
      </c>
      <c r="N218" s="56"/>
      <c r="O218" s="56">
        <v>0</v>
      </c>
      <c r="P218" s="35"/>
      <c r="Q218" s="56">
        <v>0</v>
      </c>
      <c r="S218" s="56"/>
      <c r="T218" s="57">
        <f t="shared" si="5"/>
        <v>0</v>
      </c>
    </row>
    <row r="219" spans="1:20" ht="97.5" hidden="1">
      <c r="A219" s="82"/>
      <c r="B219" s="47"/>
      <c r="C219" s="94"/>
      <c r="D219" s="95"/>
      <c r="E219" s="96"/>
      <c r="F219" s="60" t="s">
        <v>299</v>
      </c>
      <c r="G219" s="51">
        <v>33</v>
      </c>
      <c r="H219" s="52">
        <v>117</v>
      </c>
      <c r="I219" s="53">
        <v>575</v>
      </c>
      <c r="J219" s="54">
        <v>0</v>
      </c>
      <c r="K219" s="58">
        <v>129194.75</v>
      </c>
      <c r="L219" s="59">
        <v>0</v>
      </c>
      <c r="N219" s="56"/>
      <c r="O219" s="56">
        <v>0</v>
      </c>
      <c r="P219" s="35"/>
      <c r="Q219" s="56">
        <v>0</v>
      </c>
      <c r="S219" s="56"/>
      <c r="T219" s="57">
        <f t="shared" si="5"/>
        <v>0</v>
      </c>
    </row>
    <row r="220" spans="1:20" ht="58.5" hidden="1">
      <c r="A220" s="82"/>
      <c r="B220" s="47"/>
      <c r="C220" s="87" t="s">
        <v>300</v>
      </c>
      <c r="D220" s="50" t="s">
        <v>301</v>
      </c>
      <c r="E220" s="61" t="s">
        <v>18</v>
      </c>
      <c r="F220" s="50" t="s">
        <v>302</v>
      </c>
      <c r="G220" s="51">
        <v>33</v>
      </c>
      <c r="H220" s="52">
        <v>116</v>
      </c>
      <c r="I220" s="53">
        <v>315</v>
      </c>
      <c r="J220" s="54">
        <v>0</v>
      </c>
      <c r="K220" s="58">
        <v>129194.75</v>
      </c>
      <c r="L220" s="59">
        <v>0</v>
      </c>
      <c r="N220" s="56"/>
      <c r="O220" s="56">
        <v>0</v>
      </c>
      <c r="P220" s="35"/>
      <c r="Q220" s="56">
        <v>0</v>
      </c>
      <c r="S220" s="56"/>
      <c r="T220" s="57">
        <f t="shared" si="5"/>
        <v>0</v>
      </c>
    </row>
    <row r="221" spans="1:20" ht="78" hidden="1">
      <c r="A221" s="82"/>
      <c r="B221" s="47"/>
      <c r="C221" s="85"/>
      <c r="D221" s="50" t="s">
        <v>303</v>
      </c>
      <c r="E221" s="61" t="s">
        <v>18</v>
      </c>
      <c r="F221" s="50" t="s">
        <v>304</v>
      </c>
      <c r="G221" s="51">
        <v>33</v>
      </c>
      <c r="H221" s="52">
        <v>115</v>
      </c>
      <c r="I221" s="53">
        <v>316</v>
      </c>
      <c r="J221" s="54">
        <v>0</v>
      </c>
      <c r="K221" s="58">
        <v>129194.75</v>
      </c>
      <c r="L221" s="59">
        <v>0</v>
      </c>
      <c r="N221" s="56"/>
      <c r="O221" s="56">
        <v>0</v>
      </c>
      <c r="P221" s="35"/>
      <c r="Q221" s="56">
        <v>0</v>
      </c>
      <c r="S221" s="56"/>
      <c r="T221" s="57">
        <f t="shared" si="5"/>
        <v>0</v>
      </c>
    </row>
    <row r="222" spans="1:20" ht="117" hidden="1">
      <c r="A222" s="82"/>
      <c r="B222" s="47"/>
      <c r="C222" s="69" t="s">
        <v>305</v>
      </c>
      <c r="D222" s="50" t="s">
        <v>306</v>
      </c>
      <c r="E222" s="61" t="s">
        <v>18</v>
      </c>
      <c r="F222" s="50" t="s">
        <v>307</v>
      </c>
      <c r="G222" s="51">
        <v>33</v>
      </c>
      <c r="H222" s="52">
        <v>1082</v>
      </c>
      <c r="I222" s="53">
        <v>317</v>
      </c>
      <c r="J222" s="54">
        <v>0</v>
      </c>
      <c r="K222" s="58">
        <v>129194.75</v>
      </c>
      <c r="L222" s="59">
        <v>0</v>
      </c>
      <c r="N222" s="56"/>
      <c r="O222" s="56">
        <v>0</v>
      </c>
      <c r="P222" s="35"/>
      <c r="Q222" s="56">
        <v>0</v>
      </c>
      <c r="S222" s="56"/>
      <c r="T222" s="57">
        <f t="shared" si="5"/>
        <v>0</v>
      </c>
    </row>
    <row r="223" spans="1:20" ht="58.5" hidden="1">
      <c r="A223" s="82"/>
      <c r="B223" s="47"/>
      <c r="C223" s="86" t="s">
        <v>308</v>
      </c>
      <c r="D223" s="49" t="s">
        <v>309</v>
      </c>
      <c r="E223" s="47" t="s">
        <v>18</v>
      </c>
      <c r="F223" s="50" t="s">
        <v>310</v>
      </c>
      <c r="G223" s="51">
        <v>33</v>
      </c>
      <c r="H223" s="52">
        <v>1129</v>
      </c>
      <c r="I223" s="53">
        <v>318</v>
      </c>
      <c r="J223" s="54">
        <v>0</v>
      </c>
      <c r="K223" s="58">
        <v>129194.75</v>
      </c>
      <c r="L223" s="59">
        <v>0</v>
      </c>
      <c r="N223" s="56"/>
      <c r="O223" s="56">
        <v>0</v>
      </c>
      <c r="P223" s="35"/>
      <c r="Q223" s="56">
        <v>0</v>
      </c>
      <c r="S223" s="56"/>
      <c r="T223" s="57">
        <f t="shared" si="5"/>
        <v>0</v>
      </c>
    </row>
    <row r="224" spans="1:20" ht="97.5" hidden="1">
      <c r="A224" s="82"/>
      <c r="B224" s="47"/>
      <c r="C224" s="86"/>
      <c r="D224" s="49"/>
      <c r="E224" s="47"/>
      <c r="F224" s="50" t="s">
        <v>311</v>
      </c>
      <c r="G224" s="51">
        <v>33</v>
      </c>
      <c r="H224" s="52">
        <v>114</v>
      </c>
      <c r="I224" s="53">
        <v>319</v>
      </c>
      <c r="J224" s="54">
        <v>2</v>
      </c>
      <c r="K224" s="58">
        <v>129194.75</v>
      </c>
      <c r="L224" s="59">
        <v>258389.5</v>
      </c>
      <c r="N224" s="56">
        <v>1</v>
      </c>
      <c r="O224" s="56">
        <v>2</v>
      </c>
      <c r="P224" s="35"/>
      <c r="Q224" s="56">
        <v>0</v>
      </c>
      <c r="S224" s="56"/>
      <c r="T224" s="57">
        <f t="shared" si="5"/>
        <v>0</v>
      </c>
    </row>
    <row r="225" spans="1:20" ht="58.5">
      <c r="A225" s="82"/>
      <c r="B225" s="47"/>
      <c r="C225" s="86"/>
      <c r="D225" s="49"/>
      <c r="E225" s="47"/>
      <c r="F225" s="50" t="s">
        <v>312</v>
      </c>
      <c r="G225" s="51">
        <v>33</v>
      </c>
      <c r="H225" s="52">
        <v>113</v>
      </c>
      <c r="I225" s="53">
        <v>320</v>
      </c>
      <c r="J225" s="54">
        <v>2</v>
      </c>
      <c r="K225" s="58">
        <v>129194.75</v>
      </c>
      <c r="L225" s="59">
        <v>258389.5</v>
      </c>
      <c r="N225" s="56"/>
      <c r="O225" s="56">
        <v>0</v>
      </c>
      <c r="P225" s="35"/>
      <c r="Q225" s="56">
        <v>-2</v>
      </c>
      <c r="S225" s="56">
        <f>Q225</f>
        <v>-2</v>
      </c>
      <c r="T225" s="57">
        <f t="shared" si="5"/>
        <v>-258389.5</v>
      </c>
    </row>
    <row r="226" spans="1:20" ht="39" hidden="1">
      <c r="A226" s="82"/>
      <c r="B226" s="47"/>
      <c r="C226" s="86"/>
      <c r="D226" s="49"/>
      <c r="E226" s="47"/>
      <c r="F226" s="50" t="s">
        <v>313</v>
      </c>
      <c r="G226" s="51">
        <v>33</v>
      </c>
      <c r="H226" s="52">
        <v>112</v>
      </c>
      <c r="I226" s="53">
        <v>321</v>
      </c>
      <c r="J226" s="54">
        <v>0</v>
      </c>
      <c r="K226" s="58">
        <v>129194.75</v>
      </c>
      <c r="L226" s="59">
        <v>0</v>
      </c>
      <c r="N226" s="56"/>
      <c r="O226" s="56">
        <v>0</v>
      </c>
      <c r="P226" s="35"/>
      <c r="Q226" s="56">
        <v>0</v>
      </c>
      <c r="S226" s="56"/>
      <c r="T226" s="57">
        <f t="shared" si="5"/>
        <v>0</v>
      </c>
    </row>
    <row r="227" spans="1:20" ht="40.5" hidden="1">
      <c r="A227" s="82"/>
      <c r="B227" s="47"/>
      <c r="C227" s="70" t="s">
        <v>123</v>
      </c>
      <c r="D227" s="50" t="s">
        <v>314</v>
      </c>
      <c r="E227" s="61" t="s">
        <v>18</v>
      </c>
      <c r="F227" s="50" t="s">
        <v>315</v>
      </c>
      <c r="G227" s="51">
        <v>33</v>
      </c>
      <c r="H227" s="52">
        <v>1128</v>
      </c>
      <c r="I227" s="53">
        <v>322</v>
      </c>
      <c r="J227" s="54">
        <v>0</v>
      </c>
      <c r="K227" s="58">
        <v>129194.75</v>
      </c>
      <c r="L227" s="59">
        <v>0</v>
      </c>
      <c r="N227" s="56"/>
      <c r="O227" s="56">
        <v>0</v>
      </c>
      <c r="P227" s="35"/>
      <c r="Q227" s="56">
        <v>0</v>
      </c>
      <c r="S227" s="56"/>
      <c r="T227" s="57">
        <f t="shared" si="5"/>
        <v>0</v>
      </c>
    </row>
    <row r="228" spans="1:20" ht="60.75" hidden="1" customHeight="1">
      <c r="A228" s="82"/>
      <c r="B228" s="47"/>
      <c r="C228" s="86" t="s">
        <v>131</v>
      </c>
      <c r="D228" s="49" t="s">
        <v>316</v>
      </c>
      <c r="E228" s="47" t="s">
        <v>18</v>
      </c>
      <c r="F228" s="50" t="s">
        <v>317</v>
      </c>
      <c r="G228" s="51">
        <v>33</v>
      </c>
      <c r="H228" s="52">
        <v>1127</v>
      </c>
      <c r="I228" s="53">
        <v>323</v>
      </c>
      <c r="J228" s="54">
        <v>0</v>
      </c>
      <c r="K228" s="58">
        <v>129194.75</v>
      </c>
      <c r="L228" s="59">
        <v>0</v>
      </c>
      <c r="N228" s="56"/>
      <c r="O228" s="56">
        <v>0</v>
      </c>
      <c r="P228" s="35"/>
      <c r="Q228" s="56">
        <v>0</v>
      </c>
      <c r="S228" s="56"/>
      <c r="T228" s="57">
        <f t="shared" si="5"/>
        <v>0</v>
      </c>
    </row>
    <row r="229" spans="1:20" ht="27.75" hidden="1">
      <c r="A229" s="82"/>
      <c r="B229" s="47"/>
      <c r="C229" s="86"/>
      <c r="D229" s="49"/>
      <c r="E229" s="47"/>
      <c r="F229" s="50" t="s">
        <v>318</v>
      </c>
      <c r="G229" s="51">
        <v>33</v>
      </c>
      <c r="H229" s="52">
        <v>111</v>
      </c>
      <c r="I229" s="53">
        <v>324</v>
      </c>
      <c r="J229" s="54">
        <v>0</v>
      </c>
      <c r="K229" s="58">
        <v>129194.75</v>
      </c>
      <c r="L229" s="59">
        <v>0</v>
      </c>
      <c r="N229" s="56"/>
      <c r="O229" s="56">
        <v>0</v>
      </c>
      <c r="P229" s="35"/>
      <c r="Q229" s="56">
        <v>0</v>
      </c>
      <c r="S229" s="56"/>
      <c r="T229" s="57">
        <f t="shared" si="5"/>
        <v>0</v>
      </c>
    </row>
    <row r="230" spans="1:20" ht="39" hidden="1">
      <c r="A230" s="82"/>
      <c r="B230" s="47"/>
      <c r="C230" s="86"/>
      <c r="D230" s="49"/>
      <c r="E230" s="47"/>
      <c r="F230" s="50" t="s">
        <v>319</v>
      </c>
      <c r="G230" s="51">
        <v>33</v>
      </c>
      <c r="H230" s="52">
        <v>110</v>
      </c>
      <c r="I230" s="53">
        <v>325</v>
      </c>
      <c r="J230" s="54">
        <v>0</v>
      </c>
      <c r="K230" s="58">
        <v>129194.75</v>
      </c>
      <c r="L230" s="59">
        <v>0</v>
      </c>
      <c r="N230" s="56"/>
      <c r="O230" s="56">
        <v>0</v>
      </c>
      <c r="P230" s="35"/>
      <c r="Q230" s="56">
        <v>0</v>
      </c>
      <c r="S230" s="56"/>
      <c r="T230" s="57">
        <f t="shared" si="5"/>
        <v>0</v>
      </c>
    </row>
    <row r="231" spans="1:20" ht="40.5" hidden="1" customHeight="1">
      <c r="A231" s="82"/>
      <c r="B231" s="47"/>
      <c r="C231" s="86" t="s">
        <v>136</v>
      </c>
      <c r="D231" s="49" t="s">
        <v>320</v>
      </c>
      <c r="E231" s="47" t="s">
        <v>18</v>
      </c>
      <c r="F231" s="50" t="s">
        <v>321</v>
      </c>
      <c r="G231" s="51">
        <v>33</v>
      </c>
      <c r="H231" s="52">
        <v>109</v>
      </c>
      <c r="I231" s="53">
        <v>326</v>
      </c>
      <c r="J231" s="54">
        <v>0</v>
      </c>
      <c r="K231" s="58">
        <v>129194.75</v>
      </c>
      <c r="L231" s="59">
        <v>0</v>
      </c>
      <c r="N231" s="56"/>
      <c r="O231" s="56">
        <v>0</v>
      </c>
      <c r="P231" s="35"/>
      <c r="Q231" s="56">
        <v>0</v>
      </c>
      <c r="S231" s="56"/>
      <c r="T231" s="57">
        <f t="shared" si="5"/>
        <v>0</v>
      </c>
    </row>
    <row r="232" spans="1:20" ht="78" hidden="1">
      <c r="A232" s="82"/>
      <c r="B232" s="47"/>
      <c r="C232" s="86"/>
      <c r="D232" s="49"/>
      <c r="E232" s="47"/>
      <c r="F232" s="50" t="s">
        <v>322</v>
      </c>
      <c r="G232" s="51">
        <v>33</v>
      </c>
      <c r="H232" s="52">
        <v>108</v>
      </c>
      <c r="I232" s="53">
        <v>327</v>
      </c>
      <c r="J232" s="54">
        <v>0</v>
      </c>
      <c r="K232" s="58">
        <v>129194.75</v>
      </c>
      <c r="L232" s="59">
        <v>0</v>
      </c>
      <c r="N232" s="56"/>
      <c r="O232" s="56">
        <v>0</v>
      </c>
      <c r="P232" s="35"/>
      <c r="Q232" s="56">
        <v>0</v>
      </c>
      <c r="S232" s="56"/>
      <c r="T232" s="57">
        <f t="shared" si="5"/>
        <v>0</v>
      </c>
    </row>
    <row r="233" spans="1:20" ht="97.5" hidden="1">
      <c r="A233" s="82"/>
      <c r="B233" s="47"/>
      <c r="C233" s="86"/>
      <c r="D233" s="49"/>
      <c r="E233" s="47"/>
      <c r="F233" s="50" t="s">
        <v>323</v>
      </c>
      <c r="G233" s="51">
        <v>33</v>
      </c>
      <c r="H233" s="52">
        <v>107</v>
      </c>
      <c r="I233" s="53">
        <v>328</v>
      </c>
      <c r="J233" s="54">
        <v>0</v>
      </c>
      <c r="K233" s="58">
        <v>129194.75</v>
      </c>
      <c r="L233" s="59">
        <v>0</v>
      </c>
      <c r="N233" s="56"/>
      <c r="O233" s="56">
        <v>0</v>
      </c>
      <c r="P233" s="35"/>
      <c r="Q233" s="56">
        <v>0</v>
      </c>
      <c r="S233" s="56"/>
      <c r="T233" s="57">
        <f t="shared" si="5"/>
        <v>0</v>
      </c>
    </row>
    <row r="234" spans="1:20" ht="58.5" hidden="1">
      <c r="A234" s="82"/>
      <c r="B234" s="47"/>
      <c r="C234" s="86"/>
      <c r="D234" s="49"/>
      <c r="E234" s="47"/>
      <c r="F234" s="50" t="s">
        <v>324</v>
      </c>
      <c r="G234" s="51">
        <v>33</v>
      </c>
      <c r="H234" s="52">
        <v>106</v>
      </c>
      <c r="I234" s="53">
        <v>329</v>
      </c>
      <c r="J234" s="54">
        <v>0</v>
      </c>
      <c r="K234" s="58">
        <v>129194.75</v>
      </c>
      <c r="L234" s="59">
        <v>0</v>
      </c>
      <c r="N234" s="56"/>
      <c r="O234" s="56">
        <v>0</v>
      </c>
      <c r="P234" s="35"/>
      <c r="Q234" s="56">
        <v>0</v>
      </c>
      <c r="S234" s="56"/>
      <c r="T234" s="57">
        <f t="shared" si="5"/>
        <v>0</v>
      </c>
    </row>
    <row r="235" spans="1:20" ht="39" hidden="1">
      <c r="A235" s="82"/>
      <c r="B235" s="47"/>
      <c r="C235" s="86"/>
      <c r="D235" s="49"/>
      <c r="E235" s="47"/>
      <c r="F235" s="50" t="s">
        <v>325</v>
      </c>
      <c r="G235" s="51">
        <v>33</v>
      </c>
      <c r="H235" s="52">
        <v>105</v>
      </c>
      <c r="I235" s="53">
        <v>330</v>
      </c>
      <c r="J235" s="54">
        <v>0</v>
      </c>
      <c r="K235" s="58">
        <v>129194.75</v>
      </c>
      <c r="L235" s="59">
        <v>0</v>
      </c>
      <c r="N235" s="56"/>
      <c r="O235" s="56">
        <v>0</v>
      </c>
      <c r="P235" s="35"/>
      <c r="Q235" s="56">
        <v>0</v>
      </c>
      <c r="S235" s="56"/>
      <c r="T235" s="57">
        <f t="shared" si="5"/>
        <v>0</v>
      </c>
    </row>
    <row r="236" spans="1:20" ht="26.25" hidden="1" customHeight="1">
      <c r="A236" s="82"/>
      <c r="B236" s="47"/>
      <c r="C236" s="48" t="s">
        <v>326</v>
      </c>
      <c r="D236" s="49" t="s">
        <v>327</v>
      </c>
      <c r="E236" s="47" t="s">
        <v>18</v>
      </c>
      <c r="F236" s="50" t="s">
        <v>328</v>
      </c>
      <c r="G236" s="51">
        <v>33</v>
      </c>
      <c r="H236" s="52">
        <v>1126</v>
      </c>
      <c r="I236" s="53">
        <v>331</v>
      </c>
      <c r="J236" s="54">
        <v>0</v>
      </c>
      <c r="K236" s="58">
        <v>129194.75</v>
      </c>
      <c r="L236" s="59">
        <v>0</v>
      </c>
      <c r="N236" s="56"/>
      <c r="O236" s="56">
        <v>0</v>
      </c>
      <c r="P236" s="35"/>
      <c r="Q236" s="56">
        <v>0</v>
      </c>
      <c r="S236" s="56"/>
      <c r="T236" s="57">
        <f t="shared" si="5"/>
        <v>0</v>
      </c>
    </row>
    <row r="237" spans="1:20" ht="39" hidden="1">
      <c r="A237" s="82"/>
      <c r="B237" s="47"/>
      <c r="C237" s="48"/>
      <c r="D237" s="49"/>
      <c r="E237" s="47"/>
      <c r="F237" s="50" t="s">
        <v>329</v>
      </c>
      <c r="G237" s="51">
        <v>33</v>
      </c>
      <c r="H237" s="52">
        <v>104</v>
      </c>
      <c r="I237" s="53">
        <v>332</v>
      </c>
      <c r="J237" s="54">
        <v>0</v>
      </c>
      <c r="K237" s="58">
        <v>129194.75</v>
      </c>
      <c r="L237" s="59">
        <v>0</v>
      </c>
      <c r="N237" s="56"/>
      <c r="O237" s="56">
        <v>0</v>
      </c>
      <c r="P237" s="35"/>
      <c r="Q237" s="56">
        <v>0</v>
      </c>
      <c r="S237" s="56"/>
      <c r="T237" s="57">
        <f t="shared" si="5"/>
        <v>0</v>
      </c>
    </row>
    <row r="238" spans="1:20" ht="40.5" hidden="1">
      <c r="A238" s="82"/>
      <c r="B238" s="47"/>
      <c r="C238" s="70" t="s">
        <v>154</v>
      </c>
      <c r="D238" s="50" t="s">
        <v>330</v>
      </c>
      <c r="E238" s="61" t="s">
        <v>18</v>
      </c>
      <c r="F238" s="50" t="s">
        <v>331</v>
      </c>
      <c r="G238" s="51">
        <v>33</v>
      </c>
      <c r="H238" s="52">
        <v>103</v>
      </c>
      <c r="I238" s="53">
        <v>333</v>
      </c>
      <c r="J238" s="54">
        <v>0</v>
      </c>
      <c r="K238" s="58">
        <v>129194.75</v>
      </c>
      <c r="L238" s="59">
        <v>0</v>
      </c>
      <c r="N238" s="56"/>
      <c r="O238" s="56">
        <v>0</v>
      </c>
      <c r="P238" s="35"/>
      <c r="Q238" s="56">
        <v>0</v>
      </c>
      <c r="S238" s="56"/>
      <c r="T238" s="57">
        <f t="shared" si="5"/>
        <v>0</v>
      </c>
    </row>
    <row r="239" spans="1:20" ht="58.5" hidden="1">
      <c r="A239" s="82"/>
      <c r="B239" s="47"/>
      <c r="C239" s="70" t="s">
        <v>143</v>
      </c>
      <c r="D239" s="50" t="s">
        <v>332</v>
      </c>
      <c r="E239" s="61" t="s">
        <v>18</v>
      </c>
      <c r="F239" s="50" t="s">
        <v>333</v>
      </c>
      <c r="G239" s="51">
        <v>33</v>
      </c>
      <c r="H239" s="52">
        <v>1125</v>
      </c>
      <c r="I239" s="53">
        <v>334</v>
      </c>
      <c r="J239" s="54">
        <v>0</v>
      </c>
      <c r="K239" s="58">
        <v>129194.75</v>
      </c>
      <c r="L239" s="59">
        <v>0</v>
      </c>
      <c r="N239" s="56"/>
      <c r="O239" s="56">
        <v>0</v>
      </c>
      <c r="P239" s="35"/>
      <c r="Q239" s="56">
        <v>0</v>
      </c>
      <c r="S239" s="56"/>
      <c r="T239" s="57">
        <f t="shared" si="5"/>
        <v>0</v>
      </c>
    </row>
    <row r="240" spans="1:20" ht="40.5" hidden="1">
      <c r="A240" s="82"/>
      <c r="B240" s="47"/>
      <c r="C240" s="70" t="s">
        <v>151</v>
      </c>
      <c r="D240" s="50" t="s">
        <v>334</v>
      </c>
      <c r="E240" s="61" t="s">
        <v>18</v>
      </c>
      <c r="F240" s="50" t="s">
        <v>335</v>
      </c>
      <c r="G240" s="51">
        <v>33</v>
      </c>
      <c r="H240" s="52">
        <v>1124</v>
      </c>
      <c r="I240" s="53">
        <v>335</v>
      </c>
      <c r="J240" s="54">
        <v>0</v>
      </c>
      <c r="K240" s="58">
        <v>129194.75</v>
      </c>
      <c r="L240" s="59">
        <v>0</v>
      </c>
      <c r="N240" s="56"/>
      <c r="O240" s="56">
        <v>0</v>
      </c>
      <c r="P240" s="35"/>
      <c r="Q240" s="56">
        <v>0</v>
      </c>
      <c r="S240" s="56"/>
      <c r="T240" s="57">
        <f t="shared" si="5"/>
        <v>0</v>
      </c>
    </row>
    <row r="241" spans="1:20" ht="40.5" hidden="1">
      <c r="A241" s="82"/>
      <c r="B241" s="47"/>
      <c r="C241" s="86" t="s">
        <v>157</v>
      </c>
      <c r="D241" s="50" t="s">
        <v>336</v>
      </c>
      <c r="E241" s="61" t="s">
        <v>18</v>
      </c>
      <c r="F241" s="50" t="s">
        <v>337</v>
      </c>
      <c r="G241" s="51">
        <v>33</v>
      </c>
      <c r="H241" s="52">
        <v>1123</v>
      </c>
      <c r="I241" s="53">
        <v>336</v>
      </c>
      <c r="J241" s="54">
        <v>0</v>
      </c>
      <c r="K241" s="58">
        <v>129194.75</v>
      </c>
      <c r="L241" s="59">
        <v>0</v>
      </c>
      <c r="N241" s="56"/>
      <c r="O241" s="56">
        <v>0</v>
      </c>
      <c r="P241" s="35"/>
      <c r="Q241" s="56">
        <v>0</v>
      </c>
      <c r="S241" s="56"/>
      <c r="T241" s="57">
        <f t="shared" si="5"/>
        <v>0</v>
      </c>
    </row>
    <row r="242" spans="1:20" ht="39" hidden="1" customHeight="1">
      <c r="A242" s="82"/>
      <c r="B242" s="47"/>
      <c r="C242" s="86"/>
      <c r="D242" s="49" t="s">
        <v>338</v>
      </c>
      <c r="E242" s="47" t="s">
        <v>18</v>
      </c>
      <c r="F242" s="50" t="s">
        <v>339</v>
      </c>
      <c r="G242" s="51">
        <v>33</v>
      </c>
      <c r="H242" s="52">
        <v>102</v>
      </c>
      <c r="I242" s="53">
        <v>337</v>
      </c>
      <c r="J242" s="54">
        <v>0</v>
      </c>
      <c r="K242" s="58">
        <v>129194.75</v>
      </c>
      <c r="L242" s="59">
        <v>0</v>
      </c>
      <c r="N242" s="56"/>
      <c r="O242" s="56">
        <v>0</v>
      </c>
      <c r="P242" s="35"/>
      <c r="Q242" s="56">
        <v>0</v>
      </c>
      <c r="S242" s="56"/>
      <c r="T242" s="57">
        <f t="shared" si="5"/>
        <v>0</v>
      </c>
    </row>
    <row r="243" spans="1:20" ht="58.5" hidden="1">
      <c r="A243" s="82"/>
      <c r="B243" s="47"/>
      <c r="C243" s="86"/>
      <c r="D243" s="49"/>
      <c r="E243" s="47"/>
      <c r="F243" s="50" t="s">
        <v>340</v>
      </c>
      <c r="G243" s="51">
        <v>33</v>
      </c>
      <c r="H243" s="52">
        <v>101</v>
      </c>
      <c r="I243" s="53">
        <v>338</v>
      </c>
      <c r="J243" s="54">
        <v>0</v>
      </c>
      <c r="K243" s="58">
        <v>129194.75</v>
      </c>
      <c r="L243" s="59">
        <v>0</v>
      </c>
      <c r="N243" s="56"/>
      <c r="O243" s="56">
        <v>0</v>
      </c>
      <c r="P243" s="35"/>
      <c r="Q243" s="56">
        <v>0</v>
      </c>
      <c r="S243" s="56"/>
      <c r="T243" s="57">
        <f t="shared" si="5"/>
        <v>0</v>
      </c>
    </row>
    <row r="244" spans="1:20" ht="39" hidden="1" customHeight="1">
      <c r="A244" s="82"/>
      <c r="B244" s="47"/>
      <c r="C244" s="86" t="s">
        <v>161</v>
      </c>
      <c r="D244" s="49" t="s">
        <v>341</v>
      </c>
      <c r="E244" s="47" t="s">
        <v>18</v>
      </c>
      <c r="F244" s="50" t="s">
        <v>342</v>
      </c>
      <c r="G244" s="51">
        <v>33</v>
      </c>
      <c r="H244" s="52">
        <v>1122</v>
      </c>
      <c r="I244" s="53">
        <v>339</v>
      </c>
      <c r="J244" s="54">
        <v>0</v>
      </c>
      <c r="K244" s="58">
        <v>129194.75</v>
      </c>
      <c r="L244" s="59">
        <v>0</v>
      </c>
      <c r="N244" s="56"/>
      <c r="O244" s="56">
        <v>0</v>
      </c>
      <c r="P244" s="35"/>
      <c r="Q244" s="56">
        <v>0</v>
      </c>
      <c r="S244" s="56"/>
      <c r="T244" s="57">
        <f t="shared" si="5"/>
        <v>0</v>
      </c>
    </row>
    <row r="245" spans="1:20" ht="39" hidden="1">
      <c r="A245" s="82"/>
      <c r="B245" s="47"/>
      <c r="C245" s="86"/>
      <c r="D245" s="49"/>
      <c r="E245" s="47"/>
      <c r="F245" s="50" t="s">
        <v>343</v>
      </c>
      <c r="G245" s="51">
        <v>33</v>
      </c>
      <c r="H245" s="52">
        <v>100</v>
      </c>
      <c r="I245" s="53">
        <v>340</v>
      </c>
      <c r="J245" s="54">
        <v>0</v>
      </c>
      <c r="K245" s="58">
        <v>129194.75</v>
      </c>
      <c r="L245" s="59">
        <v>0</v>
      </c>
      <c r="N245" s="56"/>
      <c r="O245" s="56">
        <v>0</v>
      </c>
      <c r="P245" s="35"/>
      <c r="Q245" s="56">
        <v>0</v>
      </c>
      <c r="S245" s="56"/>
      <c r="T245" s="57">
        <f t="shared" si="5"/>
        <v>0</v>
      </c>
    </row>
    <row r="246" spans="1:20" ht="78" hidden="1">
      <c r="A246" s="82"/>
      <c r="B246" s="47"/>
      <c r="C246" s="86"/>
      <c r="D246" s="49"/>
      <c r="E246" s="47"/>
      <c r="F246" s="50" t="s">
        <v>344</v>
      </c>
      <c r="G246" s="51">
        <v>33</v>
      </c>
      <c r="H246" s="52">
        <v>99</v>
      </c>
      <c r="I246" s="53">
        <v>341</v>
      </c>
      <c r="J246" s="54">
        <v>0</v>
      </c>
      <c r="K246" s="58">
        <v>129194.75</v>
      </c>
      <c r="L246" s="59">
        <v>0</v>
      </c>
      <c r="N246" s="56"/>
      <c r="O246" s="56">
        <v>0</v>
      </c>
      <c r="P246" s="35"/>
      <c r="Q246" s="56">
        <v>0</v>
      </c>
      <c r="S246" s="56"/>
      <c r="T246" s="57">
        <f t="shared" si="5"/>
        <v>0</v>
      </c>
    </row>
    <row r="247" spans="1:20" ht="40.5" hidden="1">
      <c r="A247" s="82"/>
      <c r="B247" s="47"/>
      <c r="C247" s="86" t="s">
        <v>345</v>
      </c>
      <c r="D247" s="50" t="s">
        <v>346</v>
      </c>
      <c r="E247" s="61" t="s">
        <v>18</v>
      </c>
      <c r="F247" s="50" t="s">
        <v>347</v>
      </c>
      <c r="G247" s="51">
        <v>33</v>
      </c>
      <c r="H247" s="52">
        <v>1121</v>
      </c>
      <c r="I247" s="53">
        <v>342</v>
      </c>
      <c r="J247" s="54">
        <v>0</v>
      </c>
      <c r="K247" s="58">
        <v>129194.75</v>
      </c>
      <c r="L247" s="59">
        <v>0</v>
      </c>
      <c r="N247" s="56"/>
      <c r="O247" s="56">
        <v>0</v>
      </c>
      <c r="P247" s="35"/>
      <c r="Q247" s="56">
        <v>0</v>
      </c>
      <c r="S247" s="56"/>
      <c r="T247" s="57">
        <f t="shared" si="5"/>
        <v>0</v>
      </c>
    </row>
    <row r="248" spans="1:20" ht="40.5" hidden="1">
      <c r="A248" s="82"/>
      <c r="B248" s="47"/>
      <c r="C248" s="86"/>
      <c r="D248" s="50" t="s">
        <v>348</v>
      </c>
      <c r="E248" s="61" t="s">
        <v>18</v>
      </c>
      <c r="F248" s="50" t="s">
        <v>349</v>
      </c>
      <c r="G248" s="51">
        <v>33</v>
      </c>
      <c r="H248" s="52">
        <v>98</v>
      </c>
      <c r="I248" s="53">
        <v>343</v>
      </c>
      <c r="J248" s="54">
        <v>0</v>
      </c>
      <c r="K248" s="58">
        <v>129194.75</v>
      </c>
      <c r="L248" s="59">
        <v>0</v>
      </c>
      <c r="N248" s="56"/>
      <c r="O248" s="56">
        <v>0</v>
      </c>
      <c r="P248" s="35"/>
      <c r="Q248" s="56">
        <v>0</v>
      </c>
      <c r="S248" s="56"/>
      <c r="T248" s="57">
        <f t="shared" si="5"/>
        <v>0</v>
      </c>
    </row>
    <row r="249" spans="1:20" ht="58.5" hidden="1">
      <c r="A249" s="82"/>
      <c r="B249" s="47"/>
      <c r="C249" s="87" t="s">
        <v>165</v>
      </c>
      <c r="D249" s="49" t="s">
        <v>166</v>
      </c>
      <c r="E249" s="47" t="s">
        <v>18</v>
      </c>
      <c r="F249" s="50" t="s">
        <v>350</v>
      </c>
      <c r="G249" s="51">
        <v>33</v>
      </c>
      <c r="H249" s="52">
        <v>97</v>
      </c>
      <c r="I249" s="53">
        <v>344</v>
      </c>
      <c r="J249" s="54">
        <v>0</v>
      </c>
      <c r="K249" s="58">
        <v>129194.75</v>
      </c>
      <c r="L249" s="59">
        <v>0</v>
      </c>
      <c r="N249" s="56"/>
      <c r="O249" s="56">
        <v>0</v>
      </c>
      <c r="P249" s="35"/>
      <c r="Q249" s="56">
        <v>0</v>
      </c>
      <c r="S249" s="56"/>
      <c r="T249" s="57">
        <f t="shared" si="5"/>
        <v>0</v>
      </c>
    </row>
    <row r="250" spans="1:20" ht="58.5" hidden="1">
      <c r="A250" s="82"/>
      <c r="B250" s="47"/>
      <c r="C250" s="84"/>
      <c r="D250" s="49"/>
      <c r="E250" s="47"/>
      <c r="F250" s="50" t="s">
        <v>351</v>
      </c>
      <c r="G250" s="51">
        <v>33</v>
      </c>
      <c r="H250" s="52">
        <v>1120</v>
      </c>
      <c r="I250" s="53">
        <v>345</v>
      </c>
      <c r="J250" s="54">
        <v>0</v>
      </c>
      <c r="K250" s="58">
        <v>129194.75</v>
      </c>
      <c r="L250" s="59">
        <v>0</v>
      </c>
      <c r="N250" s="56"/>
      <c r="O250" s="56">
        <v>0</v>
      </c>
      <c r="P250" s="35"/>
      <c r="Q250" s="56">
        <v>0</v>
      </c>
      <c r="S250" s="56"/>
      <c r="T250" s="57">
        <f t="shared" si="5"/>
        <v>0</v>
      </c>
    </row>
    <row r="251" spans="1:20" ht="39" hidden="1">
      <c r="A251" s="82"/>
      <c r="B251" s="47"/>
      <c r="C251" s="85"/>
      <c r="D251" s="49"/>
      <c r="E251" s="47"/>
      <c r="F251" s="50" t="s">
        <v>352</v>
      </c>
      <c r="G251" s="51">
        <v>33</v>
      </c>
      <c r="H251" s="52">
        <v>96</v>
      </c>
      <c r="I251" s="53">
        <v>346</v>
      </c>
      <c r="J251" s="54">
        <v>0</v>
      </c>
      <c r="K251" s="58">
        <v>129194.75</v>
      </c>
      <c r="L251" s="59">
        <v>0</v>
      </c>
      <c r="N251" s="56"/>
      <c r="O251" s="56">
        <v>0</v>
      </c>
      <c r="P251" s="35"/>
      <c r="Q251" s="56">
        <v>0</v>
      </c>
      <c r="S251" s="56"/>
      <c r="T251" s="57">
        <f t="shared" si="5"/>
        <v>0</v>
      </c>
    </row>
    <row r="252" spans="1:20" ht="60.75" hidden="1" customHeight="1">
      <c r="A252" s="82"/>
      <c r="B252" s="47" t="s">
        <v>353</v>
      </c>
      <c r="C252" s="69" t="s">
        <v>354</v>
      </c>
      <c r="D252" s="50" t="s">
        <v>355</v>
      </c>
      <c r="E252" s="61" t="s">
        <v>20</v>
      </c>
      <c r="F252" s="50" t="s">
        <v>356</v>
      </c>
      <c r="G252" s="51">
        <v>34</v>
      </c>
      <c r="H252" s="52">
        <v>1080</v>
      </c>
      <c r="I252" s="53">
        <v>347</v>
      </c>
      <c r="J252" s="54">
        <v>0</v>
      </c>
      <c r="K252" s="58">
        <v>129194.75</v>
      </c>
      <c r="L252" s="59">
        <v>0</v>
      </c>
      <c r="N252" s="56"/>
      <c r="O252" s="56">
        <v>0</v>
      </c>
      <c r="P252" s="35"/>
      <c r="Q252" s="56">
        <v>0</v>
      </c>
      <c r="S252" s="56"/>
      <c r="T252" s="57">
        <f t="shared" si="5"/>
        <v>0</v>
      </c>
    </row>
    <row r="253" spans="1:20" ht="58.5" hidden="1" customHeight="1">
      <c r="A253" s="82"/>
      <c r="B253" s="47"/>
      <c r="C253" s="86" t="s">
        <v>308</v>
      </c>
      <c r="D253" s="49" t="s">
        <v>357</v>
      </c>
      <c r="E253" s="47" t="s">
        <v>20</v>
      </c>
      <c r="F253" s="50" t="s">
        <v>358</v>
      </c>
      <c r="G253" s="51">
        <v>34</v>
      </c>
      <c r="H253" s="52">
        <v>1081</v>
      </c>
      <c r="I253" s="53">
        <v>348</v>
      </c>
      <c r="J253" s="54">
        <v>0</v>
      </c>
      <c r="K253" s="58">
        <v>129194.75</v>
      </c>
      <c r="L253" s="59">
        <v>0</v>
      </c>
      <c r="N253" s="56"/>
      <c r="O253" s="56">
        <v>0</v>
      </c>
      <c r="P253" s="35"/>
      <c r="Q253" s="56">
        <v>0</v>
      </c>
      <c r="S253" s="56"/>
      <c r="T253" s="57">
        <f t="shared" si="5"/>
        <v>0</v>
      </c>
    </row>
    <row r="254" spans="1:20" ht="58.5" hidden="1">
      <c r="A254" s="82"/>
      <c r="B254" s="47"/>
      <c r="C254" s="86"/>
      <c r="D254" s="49"/>
      <c r="E254" s="47"/>
      <c r="F254" s="50" t="s">
        <v>356</v>
      </c>
      <c r="G254" s="51">
        <v>34</v>
      </c>
      <c r="H254" s="52">
        <v>1080</v>
      </c>
      <c r="I254" s="53">
        <v>349</v>
      </c>
      <c r="J254" s="54">
        <v>0</v>
      </c>
      <c r="K254" s="58">
        <v>129194.75</v>
      </c>
      <c r="L254" s="59">
        <v>0</v>
      </c>
      <c r="N254" s="56"/>
      <c r="O254" s="56">
        <v>0</v>
      </c>
      <c r="P254" s="35"/>
      <c r="Q254" s="56">
        <v>0</v>
      </c>
      <c r="S254" s="56"/>
      <c r="T254" s="57">
        <f t="shared" si="5"/>
        <v>0</v>
      </c>
    </row>
    <row r="255" spans="1:20" ht="97.5" hidden="1">
      <c r="A255" s="82" t="s">
        <v>359</v>
      </c>
      <c r="B255" s="47" t="s">
        <v>360</v>
      </c>
      <c r="C255" s="70" t="s">
        <v>361</v>
      </c>
      <c r="D255" s="50" t="s">
        <v>362</v>
      </c>
      <c r="E255" s="61" t="s">
        <v>19</v>
      </c>
      <c r="F255" s="50" t="s">
        <v>363</v>
      </c>
      <c r="G255" s="51">
        <v>177</v>
      </c>
      <c r="H255" s="52">
        <v>1119</v>
      </c>
      <c r="I255" s="53">
        <v>455</v>
      </c>
      <c r="J255" s="54">
        <v>0</v>
      </c>
      <c r="K255" s="55">
        <v>109055.67999999999</v>
      </c>
      <c r="L255" s="59">
        <v>0</v>
      </c>
      <c r="N255" s="56"/>
      <c r="O255" s="56">
        <v>0</v>
      </c>
      <c r="P255" s="35"/>
      <c r="Q255" s="56">
        <v>0</v>
      </c>
      <c r="S255" s="56"/>
      <c r="T255" s="57">
        <f t="shared" si="5"/>
        <v>0</v>
      </c>
    </row>
    <row r="256" spans="1:20" ht="136.5" hidden="1">
      <c r="A256" s="82"/>
      <c r="B256" s="47"/>
      <c r="C256" s="70" t="s">
        <v>84</v>
      </c>
      <c r="D256" s="50" t="s">
        <v>364</v>
      </c>
      <c r="E256" s="61" t="s">
        <v>19</v>
      </c>
      <c r="F256" s="50" t="s">
        <v>365</v>
      </c>
      <c r="G256" s="51">
        <v>177</v>
      </c>
      <c r="H256" s="52">
        <v>95</v>
      </c>
      <c r="I256" s="53">
        <v>350</v>
      </c>
      <c r="J256" s="54">
        <v>0</v>
      </c>
      <c r="K256" s="58">
        <v>109055.67999999999</v>
      </c>
      <c r="L256" s="59">
        <v>0</v>
      </c>
      <c r="N256" s="56"/>
      <c r="O256" s="56">
        <v>0</v>
      </c>
      <c r="P256" s="35"/>
      <c r="Q256" s="56">
        <v>0</v>
      </c>
      <c r="S256" s="56"/>
      <c r="T256" s="57">
        <f t="shared" si="5"/>
        <v>0</v>
      </c>
    </row>
    <row r="257" spans="1:20" ht="58.5" hidden="1">
      <c r="A257" s="82"/>
      <c r="B257" s="47"/>
      <c r="C257" s="69" t="s">
        <v>366</v>
      </c>
      <c r="D257" s="50" t="s">
        <v>367</v>
      </c>
      <c r="E257" s="61" t="s">
        <v>19</v>
      </c>
      <c r="F257" s="50" t="s">
        <v>368</v>
      </c>
      <c r="G257" s="51">
        <v>177</v>
      </c>
      <c r="H257" s="52">
        <v>94</v>
      </c>
      <c r="I257" s="53">
        <v>351</v>
      </c>
      <c r="J257" s="54">
        <v>0</v>
      </c>
      <c r="K257" s="58">
        <v>109055.67999999999</v>
      </c>
      <c r="L257" s="59">
        <v>0</v>
      </c>
      <c r="N257" s="56"/>
      <c r="O257" s="56">
        <v>0</v>
      </c>
      <c r="P257" s="35"/>
      <c r="Q257" s="56">
        <v>0</v>
      </c>
      <c r="S257" s="56"/>
      <c r="T257" s="57">
        <f t="shared" si="5"/>
        <v>0</v>
      </c>
    </row>
    <row r="258" spans="1:20" ht="78" hidden="1">
      <c r="A258" s="82"/>
      <c r="B258" s="47"/>
      <c r="C258" s="69" t="s">
        <v>369</v>
      </c>
      <c r="D258" s="50" t="s">
        <v>370</v>
      </c>
      <c r="E258" s="61" t="s">
        <v>19</v>
      </c>
      <c r="F258" s="50" t="s">
        <v>371</v>
      </c>
      <c r="G258" s="51">
        <v>177</v>
      </c>
      <c r="H258" s="52">
        <v>93</v>
      </c>
      <c r="I258" s="53">
        <v>353</v>
      </c>
      <c r="J258" s="54">
        <v>0</v>
      </c>
      <c r="K258" s="58">
        <v>109055.67999999999</v>
      </c>
      <c r="L258" s="59">
        <v>0</v>
      </c>
      <c r="N258" s="56"/>
      <c r="O258" s="56">
        <v>0</v>
      </c>
      <c r="P258" s="35"/>
      <c r="Q258" s="56">
        <v>0</v>
      </c>
      <c r="S258" s="56"/>
      <c r="T258" s="57">
        <f t="shared" si="5"/>
        <v>0</v>
      </c>
    </row>
    <row r="259" spans="1:20" ht="117" hidden="1">
      <c r="A259" s="82"/>
      <c r="B259" s="47"/>
      <c r="C259" s="69" t="s">
        <v>372</v>
      </c>
      <c r="D259" s="50" t="s">
        <v>373</v>
      </c>
      <c r="E259" s="61" t="s">
        <v>19</v>
      </c>
      <c r="F259" s="50" t="s">
        <v>374</v>
      </c>
      <c r="G259" s="51">
        <v>177</v>
      </c>
      <c r="H259" s="52">
        <v>92</v>
      </c>
      <c r="I259" s="53">
        <v>354</v>
      </c>
      <c r="J259" s="54">
        <v>0</v>
      </c>
      <c r="K259" s="58">
        <v>109055.67999999999</v>
      </c>
      <c r="L259" s="59">
        <v>0</v>
      </c>
      <c r="N259" s="56"/>
      <c r="O259" s="56">
        <v>0</v>
      </c>
      <c r="P259" s="35"/>
      <c r="Q259" s="56">
        <v>0</v>
      </c>
      <c r="S259" s="56"/>
      <c r="T259" s="57">
        <f t="shared" si="5"/>
        <v>0</v>
      </c>
    </row>
    <row r="260" spans="1:20" ht="58.5" hidden="1">
      <c r="A260" s="82"/>
      <c r="B260" s="47"/>
      <c r="C260" s="80" t="s">
        <v>143</v>
      </c>
      <c r="D260" s="50" t="s">
        <v>375</v>
      </c>
      <c r="E260" s="61" t="s">
        <v>19</v>
      </c>
      <c r="F260" s="50" t="s">
        <v>376</v>
      </c>
      <c r="G260" s="51">
        <v>177</v>
      </c>
      <c r="H260" s="52">
        <v>91</v>
      </c>
      <c r="I260" s="53">
        <v>355</v>
      </c>
      <c r="J260" s="54">
        <v>0</v>
      </c>
      <c r="K260" s="58">
        <v>109055.67999999999</v>
      </c>
      <c r="L260" s="59">
        <v>0</v>
      </c>
      <c r="N260" s="56"/>
      <c r="O260" s="56">
        <v>0</v>
      </c>
      <c r="P260" s="35"/>
      <c r="Q260" s="56">
        <v>0</v>
      </c>
      <c r="S260" s="56"/>
      <c r="T260" s="57">
        <f t="shared" si="5"/>
        <v>0</v>
      </c>
    </row>
    <row r="261" spans="1:20" ht="276" hidden="1" customHeight="1">
      <c r="A261" s="71" t="s">
        <v>377</v>
      </c>
      <c r="B261" s="61" t="s">
        <v>378</v>
      </c>
      <c r="C261" s="69" t="s">
        <v>379</v>
      </c>
      <c r="D261" s="50" t="s">
        <v>380</v>
      </c>
      <c r="E261" s="61" t="s">
        <v>19</v>
      </c>
      <c r="F261" s="60" t="s">
        <v>381</v>
      </c>
      <c r="G261" s="51">
        <v>36</v>
      </c>
      <c r="H261" s="52">
        <v>90</v>
      </c>
      <c r="I261" s="81">
        <v>356</v>
      </c>
      <c r="J261" s="54">
        <v>0</v>
      </c>
      <c r="K261" s="55">
        <v>148339.88</v>
      </c>
      <c r="L261" s="59">
        <v>0</v>
      </c>
      <c r="N261" s="56"/>
      <c r="O261" s="56">
        <v>0</v>
      </c>
      <c r="P261" s="35"/>
      <c r="Q261" s="56">
        <v>0</v>
      </c>
      <c r="S261" s="56"/>
      <c r="T261" s="57">
        <f t="shared" si="5"/>
        <v>0</v>
      </c>
    </row>
    <row r="262" spans="1:20" ht="119.25" customHeight="1">
      <c r="A262" s="97" t="s">
        <v>382</v>
      </c>
      <c r="B262" s="97" t="s">
        <v>383</v>
      </c>
      <c r="C262" s="98" t="s">
        <v>384</v>
      </c>
      <c r="D262" s="60" t="s">
        <v>385</v>
      </c>
      <c r="E262" s="99" t="s">
        <v>19</v>
      </c>
      <c r="F262" s="60" t="s">
        <v>386</v>
      </c>
      <c r="G262" s="51">
        <v>178</v>
      </c>
      <c r="H262" s="52">
        <v>88</v>
      </c>
      <c r="I262" s="53">
        <v>557</v>
      </c>
      <c r="J262" s="54">
        <v>7</v>
      </c>
      <c r="K262" s="55">
        <v>78784.52</v>
      </c>
      <c r="L262" s="59">
        <v>551491.64</v>
      </c>
      <c r="N262" s="56"/>
      <c r="O262" s="56">
        <v>0</v>
      </c>
      <c r="P262" s="35"/>
      <c r="Q262" s="56">
        <v>-7</v>
      </c>
      <c r="S262" s="56"/>
      <c r="T262" s="57">
        <f t="shared" si="5"/>
        <v>0</v>
      </c>
    </row>
    <row r="263" spans="1:20" ht="111.75" customHeight="1">
      <c r="A263" s="97"/>
      <c r="B263" s="97"/>
      <c r="C263" s="98" t="s">
        <v>387</v>
      </c>
      <c r="D263" s="60" t="s">
        <v>388</v>
      </c>
      <c r="E263" s="99" t="s">
        <v>19</v>
      </c>
      <c r="F263" s="60" t="s">
        <v>389</v>
      </c>
      <c r="G263" s="51">
        <v>178</v>
      </c>
      <c r="H263" s="52">
        <v>89</v>
      </c>
      <c r="I263" s="53">
        <v>558</v>
      </c>
      <c r="J263" s="54">
        <v>7</v>
      </c>
      <c r="K263" s="58">
        <v>78784.52</v>
      </c>
      <c r="L263" s="59">
        <v>551491.64</v>
      </c>
      <c r="N263" s="56"/>
      <c r="O263" s="56">
        <v>0</v>
      </c>
      <c r="P263" s="35"/>
      <c r="Q263" s="56">
        <v>-7</v>
      </c>
      <c r="S263" s="56"/>
      <c r="T263" s="57">
        <f t="shared" si="5"/>
        <v>0</v>
      </c>
    </row>
    <row r="264" spans="1:20" ht="121.5" hidden="1" customHeight="1">
      <c r="A264" s="97"/>
      <c r="B264" s="97"/>
      <c r="C264" s="98" t="s">
        <v>136</v>
      </c>
      <c r="D264" s="60" t="s">
        <v>390</v>
      </c>
      <c r="E264" s="99" t="s">
        <v>19</v>
      </c>
      <c r="F264" s="60" t="s">
        <v>391</v>
      </c>
      <c r="G264" s="51">
        <v>178</v>
      </c>
      <c r="H264" s="52">
        <v>89</v>
      </c>
      <c r="I264" s="53">
        <v>559</v>
      </c>
      <c r="J264" s="54">
        <v>0</v>
      </c>
      <c r="K264" s="58">
        <v>78784.52</v>
      </c>
      <c r="L264" s="59">
        <v>0</v>
      </c>
      <c r="N264" s="56"/>
      <c r="O264" s="56">
        <v>0</v>
      </c>
      <c r="P264" s="35"/>
      <c r="Q264" s="56">
        <v>0</v>
      </c>
      <c r="S264" s="56"/>
      <c r="T264" s="57">
        <f t="shared" si="5"/>
        <v>0</v>
      </c>
    </row>
    <row r="265" spans="1:20" ht="117" hidden="1">
      <c r="A265" s="97"/>
      <c r="B265" s="97"/>
      <c r="C265" s="98" t="s">
        <v>392</v>
      </c>
      <c r="D265" s="60" t="s">
        <v>393</v>
      </c>
      <c r="E265" s="99" t="s">
        <v>19</v>
      </c>
      <c r="F265" s="60" t="s">
        <v>394</v>
      </c>
      <c r="G265" s="51">
        <v>178</v>
      </c>
      <c r="H265" s="52">
        <v>89</v>
      </c>
      <c r="I265" s="53">
        <v>560</v>
      </c>
      <c r="J265" s="54">
        <v>0</v>
      </c>
      <c r="K265" s="58">
        <v>78784.52</v>
      </c>
      <c r="L265" s="59">
        <v>0</v>
      </c>
      <c r="N265" s="56"/>
      <c r="O265" s="56">
        <v>0</v>
      </c>
      <c r="P265" s="35"/>
      <c r="Q265" s="56">
        <v>0</v>
      </c>
      <c r="S265" s="56"/>
      <c r="T265" s="57">
        <f t="shared" si="5"/>
        <v>0</v>
      </c>
    </row>
    <row r="266" spans="1:20" ht="107.25" customHeight="1">
      <c r="A266" s="97"/>
      <c r="B266" s="97"/>
      <c r="C266" s="98" t="s">
        <v>395</v>
      </c>
      <c r="D266" s="60" t="s">
        <v>396</v>
      </c>
      <c r="E266" s="99" t="s">
        <v>19</v>
      </c>
      <c r="F266" s="60" t="s">
        <v>397</v>
      </c>
      <c r="G266" s="51">
        <v>178</v>
      </c>
      <c r="H266" s="52">
        <v>89</v>
      </c>
      <c r="I266" s="53">
        <v>561</v>
      </c>
      <c r="J266" s="54">
        <v>6</v>
      </c>
      <c r="K266" s="58">
        <v>78784.52</v>
      </c>
      <c r="L266" s="59">
        <v>472707.12</v>
      </c>
      <c r="N266" s="56"/>
      <c r="O266" s="56">
        <v>0</v>
      </c>
      <c r="P266" s="35"/>
      <c r="Q266" s="56">
        <v>-6</v>
      </c>
      <c r="S266" s="56"/>
      <c r="T266" s="57">
        <f t="shared" si="5"/>
        <v>0</v>
      </c>
    </row>
    <row r="267" spans="1:20" ht="136.5" hidden="1">
      <c r="A267" s="97"/>
      <c r="B267" s="97"/>
      <c r="C267" s="98" t="s">
        <v>398</v>
      </c>
      <c r="D267" s="60" t="s">
        <v>399</v>
      </c>
      <c r="E267" s="99" t="s">
        <v>19</v>
      </c>
      <c r="F267" s="60" t="s">
        <v>400</v>
      </c>
      <c r="G267" s="51">
        <v>178</v>
      </c>
      <c r="H267" s="52">
        <v>88</v>
      </c>
      <c r="I267" s="53">
        <v>562</v>
      </c>
      <c r="J267" s="54">
        <v>0</v>
      </c>
      <c r="K267" s="58">
        <v>78784.52</v>
      </c>
      <c r="L267" s="59">
        <v>0</v>
      </c>
      <c r="N267" s="56"/>
      <c r="O267" s="56">
        <v>0</v>
      </c>
      <c r="P267" s="35"/>
      <c r="Q267" s="56">
        <v>0</v>
      </c>
      <c r="S267" s="56"/>
      <c r="T267" s="57">
        <f t="shared" ref="T267:T279" si="6">ROUND(S267*K267,2)</f>
        <v>0</v>
      </c>
    </row>
    <row r="268" spans="1:20" ht="111" customHeight="1">
      <c r="A268" s="97" t="s">
        <v>401</v>
      </c>
      <c r="B268" s="97" t="s">
        <v>402</v>
      </c>
      <c r="C268" s="98" t="s">
        <v>384</v>
      </c>
      <c r="D268" s="60" t="s">
        <v>385</v>
      </c>
      <c r="E268" s="99" t="s">
        <v>19</v>
      </c>
      <c r="F268" s="116" t="s">
        <v>403</v>
      </c>
      <c r="G268" s="51">
        <v>178</v>
      </c>
      <c r="H268" s="52">
        <v>87</v>
      </c>
      <c r="I268" s="53">
        <v>563</v>
      </c>
      <c r="J268" s="54">
        <v>14</v>
      </c>
      <c r="K268" s="55">
        <v>178452.14</v>
      </c>
      <c r="L268" s="59">
        <v>2498329.96</v>
      </c>
      <c r="N268" s="56"/>
      <c r="O268" s="56">
        <v>0</v>
      </c>
      <c r="P268" s="35"/>
      <c r="Q268" s="56">
        <v>-14</v>
      </c>
      <c r="S268" s="56"/>
      <c r="T268" s="57">
        <f t="shared" si="6"/>
        <v>0</v>
      </c>
    </row>
    <row r="269" spans="1:20" ht="98.25" customHeight="1">
      <c r="A269" s="97"/>
      <c r="B269" s="97"/>
      <c r="C269" s="98" t="s">
        <v>387</v>
      </c>
      <c r="D269" s="60" t="s">
        <v>388</v>
      </c>
      <c r="E269" s="99" t="s">
        <v>19</v>
      </c>
      <c r="F269" s="116" t="s">
        <v>404</v>
      </c>
      <c r="G269" s="51">
        <v>178</v>
      </c>
      <c r="H269" s="52">
        <v>85</v>
      </c>
      <c r="I269" s="53">
        <v>564</v>
      </c>
      <c r="J269" s="54">
        <v>4</v>
      </c>
      <c r="K269" s="58">
        <v>178452.14</v>
      </c>
      <c r="L269" s="59">
        <v>713808.56</v>
      </c>
      <c r="N269" s="56">
        <v>11</v>
      </c>
      <c r="O269" s="56">
        <v>19</v>
      </c>
      <c r="P269" s="35"/>
      <c r="Q269" s="56">
        <v>15</v>
      </c>
      <c r="S269" s="56"/>
      <c r="T269" s="57">
        <f t="shared" si="6"/>
        <v>0</v>
      </c>
    </row>
    <row r="270" spans="1:20" ht="129" hidden="1" customHeight="1">
      <c r="A270" s="97"/>
      <c r="B270" s="97"/>
      <c r="C270" s="98" t="s">
        <v>136</v>
      </c>
      <c r="D270" s="60" t="s">
        <v>390</v>
      </c>
      <c r="E270" s="99" t="s">
        <v>19</v>
      </c>
      <c r="F270" s="60" t="s">
        <v>405</v>
      </c>
      <c r="G270" s="51">
        <v>178</v>
      </c>
      <c r="H270" s="52">
        <v>86</v>
      </c>
      <c r="I270" s="53">
        <v>565</v>
      </c>
      <c r="J270" s="54">
        <v>0</v>
      </c>
      <c r="K270" s="58">
        <v>178452.14</v>
      </c>
      <c r="L270" s="59">
        <v>0</v>
      </c>
      <c r="N270" s="56"/>
      <c r="O270" s="56">
        <v>0</v>
      </c>
      <c r="P270" s="35"/>
      <c r="Q270" s="56">
        <v>0</v>
      </c>
      <c r="S270" s="56"/>
      <c r="T270" s="57">
        <f t="shared" si="6"/>
        <v>0</v>
      </c>
    </row>
    <row r="271" spans="1:20" ht="122.25" hidden="1" customHeight="1">
      <c r="A271" s="97"/>
      <c r="B271" s="97"/>
      <c r="C271" s="98" t="s">
        <v>392</v>
      </c>
      <c r="D271" s="60" t="s">
        <v>393</v>
      </c>
      <c r="E271" s="99" t="s">
        <v>19</v>
      </c>
      <c r="F271" s="60" t="s">
        <v>406</v>
      </c>
      <c r="G271" s="51">
        <v>178</v>
      </c>
      <c r="H271" s="52">
        <v>86</v>
      </c>
      <c r="I271" s="53">
        <v>566</v>
      </c>
      <c r="J271" s="54">
        <v>0</v>
      </c>
      <c r="K271" s="58">
        <v>178452.14</v>
      </c>
      <c r="L271" s="59">
        <v>0</v>
      </c>
      <c r="N271" s="56"/>
      <c r="O271" s="56">
        <v>0</v>
      </c>
      <c r="P271" s="35"/>
      <c r="Q271" s="56">
        <v>0</v>
      </c>
      <c r="S271" s="56"/>
      <c r="T271" s="57">
        <f t="shared" si="6"/>
        <v>0</v>
      </c>
    </row>
    <row r="272" spans="1:20" ht="117" hidden="1">
      <c r="A272" s="97"/>
      <c r="B272" s="97"/>
      <c r="C272" s="98" t="s">
        <v>395</v>
      </c>
      <c r="D272" s="60" t="s">
        <v>396</v>
      </c>
      <c r="E272" s="99" t="s">
        <v>19</v>
      </c>
      <c r="F272" s="60" t="s">
        <v>407</v>
      </c>
      <c r="G272" s="51">
        <v>178</v>
      </c>
      <c r="H272" s="52">
        <v>85</v>
      </c>
      <c r="I272" s="53">
        <v>567</v>
      </c>
      <c r="J272" s="54">
        <v>0</v>
      </c>
      <c r="K272" s="58">
        <v>178452.14</v>
      </c>
      <c r="L272" s="59">
        <v>0</v>
      </c>
      <c r="N272" s="56"/>
      <c r="O272" s="56">
        <v>0</v>
      </c>
      <c r="P272" s="35"/>
      <c r="Q272" s="56">
        <v>0</v>
      </c>
      <c r="S272" s="56"/>
      <c r="T272" s="57">
        <f t="shared" si="6"/>
        <v>0</v>
      </c>
    </row>
    <row r="273" spans="1:20" ht="117" hidden="1">
      <c r="A273" s="97"/>
      <c r="B273" s="97"/>
      <c r="C273" s="98" t="s">
        <v>398</v>
      </c>
      <c r="D273" s="60" t="s">
        <v>399</v>
      </c>
      <c r="E273" s="99" t="s">
        <v>19</v>
      </c>
      <c r="F273" s="60" t="s">
        <v>408</v>
      </c>
      <c r="G273" s="51">
        <v>178</v>
      </c>
      <c r="H273" s="52">
        <v>82</v>
      </c>
      <c r="I273" s="53">
        <v>568</v>
      </c>
      <c r="J273" s="54">
        <v>0</v>
      </c>
      <c r="K273" s="58">
        <v>178452.14</v>
      </c>
      <c r="L273" s="59">
        <v>0</v>
      </c>
      <c r="N273" s="56"/>
      <c r="O273" s="56">
        <v>0</v>
      </c>
      <c r="P273" s="35"/>
      <c r="Q273" s="56">
        <v>0</v>
      </c>
      <c r="S273" s="56"/>
      <c r="T273" s="57">
        <f t="shared" si="6"/>
        <v>0</v>
      </c>
    </row>
    <row r="274" spans="1:20" ht="208.5" hidden="1" customHeight="1">
      <c r="A274" s="97" t="s">
        <v>409</v>
      </c>
      <c r="B274" s="97" t="s">
        <v>402</v>
      </c>
      <c r="C274" s="98" t="s">
        <v>384</v>
      </c>
      <c r="D274" s="60" t="s">
        <v>385</v>
      </c>
      <c r="E274" s="99" t="s">
        <v>19</v>
      </c>
      <c r="F274" s="60" t="s">
        <v>410</v>
      </c>
      <c r="G274" s="51">
        <v>178</v>
      </c>
      <c r="H274" s="52">
        <v>84</v>
      </c>
      <c r="I274" s="53">
        <v>569</v>
      </c>
      <c r="J274" s="54">
        <v>0</v>
      </c>
      <c r="K274" s="55">
        <v>237660.29</v>
      </c>
      <c r="L274" s="59">
        <v>0</v>
      </c>
      <c r="N274" s="56"/>
      <c r="O274" s="56">
        <v>0</v>
      </c>
      <c r="P274" s="35"/>
      <c r="Q274" s="56">
        <v>0</v>
      </c>
      <c r="S274" s="56"/>
      <c r="T274" s="57">
        <f t="shared" si="6"/>
        <v>0</v>
      </c>
    </row>
    <row r="275" spans="1:20" ht="116.25" hidden="1" customHeight="1">
      <c r="A275" s="97"/>
      <c r="B275" s="97"/>
      <c r="C275" s="98" t="s">
        <v>387</v>
      </c>
      <c r="D275" s="60" t="s">
        <v>388</v>
      </c>
      <c r="E275" s="99" t="s">
        <v>19</v>
      </c>
      <c r="F275" s="60" t="s">
        <v>411</v>
      </c>
      <c r="G275" s="51">
        <v>178</v>
      </c>
      <c r="H275" s="52">
        <v>83</v>
      </c>
      <c r="I275" s="53">
        <v>570</v>
      </c>
      <c r="J275" s="54">
        <v>0</v>
      </c>
      <c r="K275" s="58">
        <v>237660.29</v>
      </c>
      <c r="L275" s="59">
        <v>0</v>
      </c>
      <c r="N275" s="56"/>
      <c r="O275" s="56">
        <v>0</v>
      </c>
      <c r="P275" s="35"/>
      <c r="Q275" s="56">
        <v>0</v>
      </c>
      <c r="S275" s="56"/>
      <c r="T275" s="57">
        <f t="shared" si="6"/>
        <v>0</v>
      </c>
    </row>
    <row r="276" spans="1:20" ht="129" hidden="1" customHeight="1">
      <c r="A276" s="97"/>
      <c r="B276" s="97"/>
      <c r="C276" s="98" t="s">
        <v>136</v>
      </c>
      <c r="D276" s="60" t="s">
        <v>390</v>
      </c>
      <c r="E276" s="99" t="s">
        <v>19</v>
      </c>
      <c r="F276" s="60" t="s">
        <v>412</v>
      </c>
      <c r="G276" s="51">
        <v>178</v>
      </c>
      <c r="H276" s="52">
        <v>83</v>
      </c>
      <c r="I276" s="53">
        <v>571</v>
      </c>
      <c r="J276" s="54">
        <v>0</v>
      </c>
      <c r="K276" s="58">
        <v>237660.29</v>
      </c>
      <c r="L276" s="59">
        <v>0</v>
      </c>
      <c r="N276" s="56"/>
      <c r="O276" s="56">
        <v>0</v>
      </c>
      <c r="P276" s="35"/>
      <c r="Q276" s="56">
        <v>0</v>
      </c>
      <c r="S276" s="56"/>
      <c r="T276" s="57">
        <f t="shared" si="6"/>
        <v>0</v>
      </c>
    </row>
    <row r="277" spans="1:20" ht="117" hidden="1">
      <c r="A277" s="97"/>
      <c r="B277" s="97"/>
      <c r="C277" s="98" t="s">
        <v>392</v>
      </c>
      <c r="D277" s="60" t="s">
        <v>413</v>
      </c>
      <c r="E277" s="99" t="s">
        <v>19</v>
      </c>
      <c r="F277" s="60" t="s">
        <v>414</v>
      </c>
      <c r="G277" s="51">
        <v>178</v>
      </c>
      <c r="H277" s="52">
        <v>83</v>
      </c>
      <c r="I277" s="53">
        <v>572</v>
      </c>
      <c r="J277" s="54">
        <v>0</v>
      </c>
      <c r="K277" s="58">
        <v>237660.29</v>
      </c>
      <c r="L277" s="59">
        <v>0</v>
      </c>
      <c r="N277" s="56"/>
      <c r="O277" s="56">
        <v>0</v>
      </c>
      <c r="P277" s="35"/>
      <c r="Q277" s="56">
        <v>0</v>
      </c>
      <c r="S277" s="56"/>
      <c r="T277" s="57">
        <f t="shared" si="6"/>
        <v>0</v>
      </c>
    </row>
    <row r="278" spans="1:20" ht="117" hidden="1">
      <c r="A278" s="97"/>
      <c r="B278" s="97"/>
      <c r="C278" s="98" t="s">
        <v>395</v>
      </c>
      <c r="D278" s="60" t="s">
        <v>396</v>
      </c>
      <c r="E278" s="99" t="s">
        <v>19</v>
      </c>
      <c r="F278" s="60" t="s">
        <v>414</v>
      </c>
      <c r="G278" s="51">
        <v>178</v>
      </c>
      <c r="H278" s="52">
        <v>83</v>
      </c>
      <c r="I278" s="53">
        <v>573</v>
      </c>
      <c r="J278" s="54">
        <v>0</v>
      </c>
      <c r="K278" s="58">
        <v>237660.29</v>
      </c>
      <c r="L278" s="59">
        <v>0</v>
      </c>
      <c r="N278" s="56"/>
      <c r="O278" s="56">
        <v>0</v>
      </c>
      <c r="P278" s="35"/>
      <c r="Q278" s="56">
        <v>0</v>
      </c>
      <c r="S278" s="56"/>
      <c r="T278" s="57">
        <f t="shared" si="6"/>
        <v>0</v>
      </c>
    </row>
    <row r="279" spans="1:20" ht="117" hidden="1">
      <c r="A279" s="102"/>
      <c r="B279" s="102"/>
      <c r="C279" s="103" t="s">
        <v>398</v>
      </c>
      <c r="D279" s="101" t="s">
        <v>399</v>
      </c>
      <c r="E279" s="104" t="s">
        <v>19</v>
      </c>
      <c r="F279" s="101" t="s">
        <v>415</v>
      </c>
      <c r="G279" s="75">
        <v>178</v>
      </c>
      <c r="H279" s="76">
        <v>2598</v>
      </c>
      <c r="I279" s="77">
        <v>574</v>
      </c>
      <c r="J279" s="105">
        <v>0</v>
      </c>
      <c r="K279" s="106">
        <v>237660.29</v>
      </c>
      <c r="L279" s="107">
        <v>0</v>
      </c>
      <c r="N279" s="108"/>
      <c r="O279" s="108">
        <v>0</v>
      </c>
      <c r="P279" s="35"/>
      <c r="Q279" s="108">
        <v>0</v>
      </c>
      <c r="S279" s="108"/>
      <c r="T279" s="57">
        <f t="shared" si="6"/>
        <v>0</v>
      </c>
    </row>
    <row r="280" spans="1:20" ht="45.75" customHeight="1">
      <c r="A280" s="109"/>
      <c r="B280" s="109" t="s">
        <v>22</v>
      </c>
      <c r="C280" s="109"/>
      <c r="D280" s="109"/>
      <c r="E280" s="109"/>
      <c r="F280" s="109"/>
      <c r="G280" s="109"/>
      <c r="H280" s="109"/>
      <c r="I280" s="109"/>
      <c r="J280" s="100">
        <f>SUM(J10:J279)</f>
        <v>88</v>
      </c>
      <c r="K280" s="109"/>
      <c r="L280" s="110"/>
      <c r="N280" s="100">
        <f>SUM(N10:N279)</f>
        <v>19</v>
      </c>
      <c r="O280" s="100">
        <f>SUM(O10:O279)</f>
        <v>33</v>
      </c>
      <c r="Q280" s="100">
        <f>SUM(Q10:Q279)</f>
        <v>-55</v>
      </c>
      <c r="S280" s="100">
        <f>SUM(S10:S279)</f>
        <v>-42</v>
      </c>
      <c r="T280" s="112">
        <f>SUM(T10:T279)</f>
        <v>-5426179.5</v>
      </c>
    </row>
  </sheetData>
  <autoFilter ref="A7:V280">
    <filterColumn colId="16">
      <filters>
        <filter val="-1"/>
        <filter val="-14"/>
        <filter val="15"/>
        <filter val="2"/>
        <filter val="-2"/>
        <filter val="-4"/>
        <filter val="-55"/>
        <filter val="-6"/>
        <filter val="-7"/>
        <filter val="-8"/>
      </filters>
    </filterColumn>
  </autoFilter>
  <mergeCells count="151">
    <mergeCell ref="B3:L3"/>
    <mergeCell ref="A274:A279"/>
    <mergeCell ref="B274:B279"/>
    <mergeCell ref="A262:A267"/>
    <mergeCell ref="B262:B267"/>
    <mergeCell ref="A268:A273"/>
    <mergeCell ref="B268:B273"/>
    <mergeCell ref="A255:A260"/>
    <mergeCell ref="B255:B260"/>
    <mergeCell ref="B252:B254"/>
    <mergeCell ref="C253:C254"/>
    <mergeCell ref="D253:D254"/>
    <mergeCell ref="E253:E254"/>
    <mergeCell ref="C247:C248"/>
    <mergeCell ref="C249:C251"/>
    <mergeCell ref="D249:D251"/>
    <mergeCell ref="E249:E251"/>
    <mergeCell ref="C244:C246"/>
    <mergeCell ref="D244:D246"/>
    <mergeCell ref="E244:E246"/>
    <mergeCell ref="C241:C243"/>
    <mergeCell ref="D242:D243"/>
    <mergeCell ref="E242:E243"/>
    <mergeCell ref="C236:C237"/>
    <mergeCell ref="D236:D237"/>
    <mergeCell ref="E236:E237"/>
    <mergeCell ref="C231:C235"/>
    <mergeCell ref="D231:D235"/>
    <mergeCell ref="E231:E235"/>
    <mergeCell ref="C228:C230"/>
    <mergeCell ref="D228:D230"/>
    <mergeCell ref="E228:E230"/>
    <mergeCell ref="C223:C226"/>
    <mergeCell ref="D223:D226"/>
    <mergeCell ref="E223:E226"/>
    <mergeCell ref="C220:C221"/>
    <mergeCell ref="C214:C219"/>
    <mergeCell ref="D214:D219"/>
    <mergeCell ref="E214:E219"/>
    <mergeCell ref="C210:C213"/>
    <mergeCell ref="D210:D213"/>
    <mergeCell ref="E210:E213"/>
    <mergeCell ref="C205:C207"/>
    <mergeCell ref="D205:D207"/>
    <mergeCell ref="E205:E207"/>
    <mergeCell ref="C193:C204"/>
    <mergeCell ref="D193:D204"/>
    <mergeCell ref="E193:E204"/>
    <mergeCell ref="D181:D191"/>
    <mergeCell ref="E181:E191"/>
    <mergeCell ref="C172:C191"/>
    <mergeCell ref="D172:D180"/>
    <mergeCell ref="E172:E180"/>
    <mergeCell ref="C153:C170"/>
    <mergeCell ref="D153:D170"/>
    <mergeCell ref="E153:E170"/>
    <mergeCell ref="C150:C152"/>
    <mergeCell ref="D150:D152"/>
    <mergeCell ref="E150:E152"/>
    <mergeCell ref="B129:B251"/>
    <mergeCell ref="C129:C149"/>
    <mergeCell ref="D129:D149"/>
    <mergeCell ref="E129:E149"/>
    <mergeCell ref="C123:C128"/>
    <mergeCell ref="D123:D128"/>
    <mergeCell ref="E123:E128"/>
    <mergeCell ref="C120:C121"/>
    <mergeCell ref="D120:D121"/>
    <mergeCell ref="E120:E121"/>
    <mergeCell ref="C117:C119"/>
    <mergeCell ref="D117:D119"/>
    <mergeCell ref="E117:E119"/>
    <mergeCell ref="C113:C114"/>
    <mergeCell ref="C115:C116"/>
    <mergeCell ref="D115:D116"/>
    <mergeCell ref="E115:E116"/>
    <mergeCell ref="C111:C112"/>
    <mergeCell ref="D111:D112"/>
    <mergeCell ref="E111:E112"/>
    <mergeCell ref="D107:D108"/>
    <mergeCell ref="E107:E108"/>
    <mergeCell ref="C104:C108"/>
    <mergeCell ref="D105:D106"/>
    <mergeCell ref="E105:E106"/>
    <mergeCell ref="C101:C102"/>
    <mergeCell ref="D101:D102"/>
    <mergeCell ref="E101:E102"/>
    <mergeCell ref="C97:C100"/>
    <mergeCell ref="D97:D100"/>
    <mergeCell ref="E97:E100"/>
    <mergeCell ref="C92:C96"/>
    <mergeCell ref="D92:D95"/>
    <mergeCell ref="E92:E95"/>
    <mergeCell ref="C89:C90"/>
    <mergeCell ref="D89:D90"/>
    <mergeCell ref="E89:E90"/>
    <mergeCell ref="E85:E86"/>
    <mergeCell ref="C87:C88"/>
    <mergeCell ref="D87:D88"/>
    <mergeCell ref="E87:E88"/>
    <mergeCell ref="D81:D84"/>
    <mergeCell ref="E81:E84"/>
    <mergeCell ref="C77:C86"/>
    <mergeCell ref="D77:D80"/>
    <mergeCell ref="E77:E80"/>
    <mergeCell ref="C72:C76"/>
    <mergeCell ref="D72:D76"/>
    <mergeCell ref="E72:E76"/>
    <mergeCell ref="C64:C71"/>
    <mergeCell ref="D64:D71"/>
    <mergeCell ref="E64:E71"/>
    <mergeCell ref="C60:C63"/>
    <mergeCell ref="D60:D63"/>
    <mergeCell ref="E60:E63"/>
    <mergeCell ref="C56:C59"/>
    <mergeCell ref="D56:D59"/>
    <mergeCell ref="E56:E59"/>
    <mergeCell ref="D44:D46"/>
    <mergeCell ref="E44:E46"/>
    <mergeCell ref="C38:C55"/>
    <mergeCell ref="D38:D43"/>
    <mergeCell ref="E38:E43"/>
    <mergeCell ref="D47:D54"/>
    <mergeCell ref="E47:E54"/>
    <mergeCell ref="C30:C37"/>
    <mergeCell ref="D30:D36"/>
    <mergeCell ref="E30:E36"/>
    <mergeCell ref="A10:A254"/>
    <mergeCell ref="B10:B128"/>
    <mergeCell ref="C10:C21"/>
    <mergeCell ref="D10:D21"/>
    <mergeCell ref="E10:E21"/>
    <mergeCell ref="C22:C29"/>
    <mergeCell ref="D22:D29"/>
    <mergeCell ref="E22:E29"/>
    <mergeCell ref="S5:S6"/>
    <mergeCell ref="T5:T6"/>
    <mergeCell ref="L5:L6"/>
    <mergeCell ref="N5:N6"/>
    <mergeCell ref="O5:O6"/>
    <mergeCell ref="Q5:Q6"/>
    <mergeCell ref="J5:J6"/>
    <mergeCell ref="K5:K6"/>
    <mergeCell ref="N3:T4"/>
    <mergeCell ref="A5:A6"/>
    <mergeCell ref="B5:B6"/>
    <mergeCell ref="C5:C6"/>
    <mergeCell ref="D5:D6"/>
    <mergeCell ref="E5:E6"/>
    <mergeCell ref="F5:F6"/>
    <mergeCell ref="G5:G6"/>
  </mergeCells>
  <conditionalFormatting sqref="J8">
    <cfRule type="cellIs" dxfId="64" priority="399" operator="lessThan">
      <formula>0</formula>
    </cfRule>
  </conditionalFormatting>
  <conditionalFormatting sqref="J9">
    <cfRule type="cellIs" dxfId="63" priority="390" operator="lessThan">
      <formula>0</formula>
    </cfRule>
  </conditionalFormatting>
  <conditionalFormatting sqref="J10:J279">
    <cfRule type="cellIs" dxfId="40" priority="375" operator="lessThan">
      <formula>0</formula>
    </cfRule>
    <cfRule type="cellIs" dxfId="39" priority="1" operator="greaterThan">
      <formula>0</formula>
    </cfRule>
  </conditionalFormatting>
  <conditionalFormatting sqref="N8">
    <cfRule type="cellIs" dxfId="60" priority="329" operator="lessThan">
      <formula>0</formula>
    </cfRule>
  </conditionalFormatting>
  <conditionalFormatting sqref="N9">
    <cfRule type="cellIs" dxfId="59" priority="320" operator="lessThan">
      <formula>0</formula>
    </cfRule>
  </conditionalFormatting>
  <conditionalFormatting sqref="O8">
    <cfRule type="cellIs" dxfId="58" priority="298" operator="lessThan">
      <formula>0</formula>
    </cfRule>
  </conditionalFormatting>
  <conditionalFormatting sqref="O9">
    <cfRule type="cellIs" dxfId="57" priority="289" operator="lessThan">
      <formula>0</formula>
    </cfRule>
  </conditionalFormatting>
  <conditionalFormatting sqref="N10:N279">
    <cfRule type="cellIs" dxfId="56" priority="237" operator="lessThan">
      <formula>0</formula>
    </cfRule>
  </conditionalFormatting>
  <conditionalFormatting sqref="N10:N279">
    <cfRule type="cellIs" dxfId="55" priority="236" operator="greaterThan">
      <formula>0</formula>
    </cfRule>
  </conditionalFormatting>
  <conditionalFormatting sqref="O10:O279">
    <cfRule type="cellIs" dxfId="54" priority="235" operator="lessThan">
      <formula>0</formula>
    </cfRule>
  </conditionalFormatting>
  <conditionalFormatting sqref="O10:O279">
    <cfRule type="cellIs" dxfId="53" priority="234" operator="greaterThan">
      <formula>0</formula>
    </cfRule>
  </conditionalFormatting>
  <conditionalFormatting sqref="Q8">
    <cfRule type="cellIs" dxfId="52" priority="195" operator="lessThan">
      <formula>0</formula>
    </cfRule>
  </conditionalFormatting>
  <conditionalFormatting sqref="Q9">
    <cfRule type="cellIs" dxfId="51" priority="186" operator="lessThan">
      <formula>0</formula>
    </cfRule>
  </conditionalFormatting>
  <conditionalFormatting sqref="Q10:Q279">
    <cfRule type="cellIs" dxfId="50" priority="155" operator="lessThan">
      <formula>0</formula>
    </cfRule>
  </conditionalFormatting>
  <conditionalFormatting sqref="Q10:Q279">
    <cfRule type="cellIs" dxfId="49" priority="154" operator="greaterThan">
      <formula>0</formula>
    </cfRule>
  </conditionalFormatting>
  <conditionalFormatting sqref="S8">
    <cfRule type="cellIs" dxfId="48" priority="133" operator="lessThan">
      <formula>0</formula>
    </cfRule>
  </conditionalFormatting>
  <conditionalFormatting sqref="S9">
    <cfRule type="cellIs" dxfId="47" priority="124" operator="lessThan">
      <formula>0</formula>
    </cfRule>
  </conditionalFormatting>
  <conditionalFormatting sqref="T8">
    <cfRule type="cellIs" dxfId="46" priority="103" operator="lessThan">
      <formula>0</formula>
    </cfRule>
  </conditionalFormatting>
  <conditionalFormatting sqref="T9">
    <cfRule type="cellIs" dxfId="45" priority="94" operator="lessThan">
      <formula>0</formula>
    </cfRule>
  </conditionalFormatting>
  <conditionalFormatting sqref="S10:S279">
    <cfRule type="cellIs" dxfId="44" priority="43" operator="lessThan">
      <formula>0</formula>
    </cfRule>
  </conditionalFormatting>
  <conditionalFormatting sqref="S10:S279">
    <cfRule type="cellIs" dxfId="43" priority="42" operator="greaterThan">
      <formula>0</formula>
    </cfRule>
  </conditionalFormatting>
  <conditionalFormatting sqref="T10:T279">
    <cfRule type="cellIs" dxfId="42" priority="41" operator="lessThan">
      <formula>0</formula>
    </cfRule>
  </conditionalFormatting>
  <conditionalFormatting sqref="T10:T279">
    <cfRule type="cellIs" dxfId="41" priority="40" operator="greaterThan">
      <formula>0</formula>
    </cfRule>
  </conditionalFormatting>
  <printOptions horizontalCentered="1"/>
  <pageMargins left="0" right="0.11811023622047245" top="0.39370078740157483" bottom="0" header="0.31496062992125984" footer="0"/>
  <pageSetup paperSize="9" scale="24" fitToHeight="10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 в ТП_изм МТР</vt:lpstr>
      <vt:lpstr>'ИЗМ в ТП_изм МТР'!Заголовки_для_печати</vt:lpstr>
      <vt:lpstr>'ИЗМ в ТП_изм МТР'!Область_печати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2022-09-02T07:29:44Z</cp:lastPrinted>
  <dcterms:created xsi:type="dcterms:W3CDTF">2022-09-02T07:15:28Z</dcterms:created>
  <dcterms:modified xsi:type="dcterms:W3CDTF">2022-09-02T07:31:06Z</dcterms:modified>
</cp:coreProperties>
</file>